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F24915BB-59CD-4510-BFF8-2BE67A8463CE}" xr6:coauthVersionLast="47" xr6:coauthVersionMax="47" xr10:uidLastSave="{00000000-0000-0000-0000-000000000000}"/>
  <bookViews>
    <workbookView xWindow="-120" yWindow="-120" windowWidth="29040" windowHeight="15840" tabRatio="844" firstSheet="3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3" l="1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M10" i="8"/>
  <c r="N19" i="8"/>
  <c r="N20" i="8" s="1"/>
  <c r="N18" i="9"/>
  <c r="N19" i="9" s="1"/>
  <c r="AB4" i="7"/>
  <c r="F37" i="23" l="1"/>
  <c r="J4" i="23" s="1"/>
  <c r="J36" i="23"/>
  <c r="F37" i="22"/>
  <c r="J4" i="22" s="1"/>
  <c r="F37" i="21"/>
  <c r="J4" i="21" s="1"/>
  <c r="F37" i="20"/>
  <c r="J4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3" l="1"/>
  <c r="L36" i="23" s="1"/>
  <c r="J36" i="22"/>
  <c r="J36" i="21"/>
  <c r="J5" i="22"/>
  <c r="J5" i="21"/>
  <c r="J36" i="20"/>
  <c r="J5" i="20"/>
  <c r="F37" i="12"/>
  <c r="F37" i="19"/>
  <c r="J36" i="19" s="1"/>
  <c r="F37" i="18"/>
  <c r="F37" i="17"/>
  <c r="J4" i="17" s="1"/>
  <c r="F37" i="16"/>
  <c r="J36" i="16" s="1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M11" i="8" s="1"/>
  <c r="L36" i="20"/>
  <c r="L36" i="22"/>
  <c r="L36" i="21"/>
  <c r="J4" i="19"/>
  <c r="J5" i="19" s="1"/>
  <c r="L36" i="19" s="1"/>
  <c r="J4" i="18"/>
  <c r="J5" i="18" s="1"/>
  <c r="J36" i="18"/>
  <c r="J36" i="17"/>
  <c r="J5" i="17"/>
  <c r="J4" i="16"/>
  <c r="J5" i="16" s="1"/>
  <c r="L36" i="16" s="1"/>
  <c r="J36" i="14"/>
  <c r="J4" i="13"/>
  <c r="J5" i="13" s="1"/>
  <c r="J36" i="13"/>
  <c r="J36" i="12"/>
  <c r="J4" i="12"/>
  <c r="J5" i="12" s="1"/>
  <c r="J36" i="11"/>
  <c r="J4" i="11"/>
  <c r="J5" i="11" s="1"/>
  <c r="J36" i="10"/>
  <c r="J4" i="10"/>
  <c r="J5" i="10" s="1"/>
  <c r="J36" i="8"/>
  <c r="L36" i="8"/>
  <c r="N36" i="8" s="1"/>
  <c r="J4" i="9"/>
  <c r="J5" i="9" s="1"/>
  <c r="M6" i="9" s="1"/>
  <c r="J36" i="15"/>
  <c r="J4" i="14"/>
  <c r="J5" i="14" s="1"/>
  <c r="F37" i="7"/>
  <c r="J36" i="7" s="1"/>
  <c r="L36" i="18" l="1"/>
  <c r="L36" i="17"/>
  <c r="L36" i="15"/>
  <c r="L36" i="14"/>
  <c r="L36" i="13"/>
  <c r="L36" i="12"/>
  <c r="L36" i="11"/>
  <c r="L36" i="10"/>
  <c r="N36" i="10" s="1"/>
  <c r="L36" i="9"/>
  <c r="N36" i="9" s="1"/>
  <c r="J43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8CEC58C6-60EF-4B4B-B6D5-93B4D00F7AA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395 lt x 15,5 tl</t>
        </r>
      </text>
    </comment>
  </commentList>
</comments>
</file>

<file path=xl/sharedStrings.xml><?xml version="1.0" encoding="utf-8"?>
<sst xmlns="http://schemas.openxmlformats.org/spreadsheetml/2006/main" count="749" uniqueCount="72">
  <si>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</si>
  <si>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</si>
  <si>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</si>
  <si>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</si>
  <si>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</si>
  <si>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</si>
  <si>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</si>
  <si>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</si>
  <si>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</si>
  <si>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</si>
  <si>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</si>
  <si>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</si>
  <si>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</si>
  <si>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</si>
  <si>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</si>
  <si>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</si>
  <si>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</si>
  <si>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</si>
  <si>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</si>
  <si>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</si>
  <si>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</si>
  <si>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</si>
  <si>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</si>
  <si>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</si>
  <si>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</si>
  <si>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</si>
  <si>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</si>
  <si>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</si>
  <si>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</si>
  <si>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</si>
  <si>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</si>
  <si>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</si>
  <si>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</si>
  <si>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İSMAİL ÜNLÜ</t>
  </si>
  <si>
    <t>BEŞYEM LALE SÜT YEMİ PELET</t>
  </si>
  <si>
    <t>90</t>
  </si>
  <si>
    <t>YM2</t>
  </si>
  <si>
    <t>Satış</t>
  </si>
  <si>
    <t>KASIM SÜTÜNE YAZ</t>
  </si>
  <si>
    <t>75</t>
  </si>
  <si>
    <t>AD</t>
  </si>
  <si>
    <t>60</t>
  </si>
  <si>
    <t>MISIR</t>
  </si>
  <si>
    <t>ARALIK SÜTÜNE YAZ</t>
  </si>
  <si>
    <t>OCAK SÜTÜNE YAZ</t>
  </si>
  <si>
    <t>V. EYYÜP AĞA</t>
  </si>
  <si>
    <t>45</t>
  </si>
  <si>
    <t>YM4</t>
  </si>
  <si>
    <t>ONURLAR KARIŞIMLI MISIR YEMİ ÇUVALLI</t>
  </si>
  <si>
    <t>ŞUBAT SÜTÜNE YAZ</t>
  </si>
  <si>
    <t>LALE SÜT</t>
  </si>
  <si>
    <t>100 AD</t>
  </si>
  <si>
    <t>10 AD</t>
  </si>
  <si>
    <t>59</t>
  </si>
  <si>
    <t>EA1</t>
  </si>
  <si>
    <t>90 Gün</t>
  </si>
  <si>
    <t>Su Fiyat Farkı</t>
  </si>
  <si>
    <t>H. EYYÜP AĞA</t>
  </si>
  <si>
    <t>Lale Süt 40 Ad</t>
  </si>
  <si>
    <t>OCAK SÜTÜNE YAZILDI</t>
  </si>
  <si>
    <t>ŞUBAT SÜTÜNE YAZILDI</t>
  </si>
  <si>
    <t>İsmail Ünlü Kusguncuk</t>
  </si>
  <si>
    <t>+90 536 497 69 54</t>
  </si>
  <si>
    <t>Beşyem Lale Süt 60 Ad</t>
  </si>
  <si>
    <t>MART SÜTÜNE YAZILDI</t>
  </si>
  <si>
    <t>Mart (Yağ Oranı 2,1) 1.607,50 Lt X 0,40 Tl</t>
  </si>
  <si>
    <t>V.EYYÜP AĞA</t>
  </si>
  <si>
    <t>Z.EYYÜP AĞA</t>
  </si>
  <si>
    <t>Su 17 lt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</si>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</sst>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23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0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3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167" fontId="16" fillId="0" borderId="0" xfId="211" applyNumberFormat="1" applyAlignment="1">
      <alignment horizontal="left"/>
    </xf>
    <xf numFmtId="4" fontId="16" fillId="0" borderId="0" xfId="211" applyNumberFormat="1"/>
    <xf numFmtId="167" fontId="15" fillId="0" borderId="0" xfId="231" applyNumberFormat="1" applyAlignment="1">
      <alignment horizontal="left"/>
    </xf>
    <xf numFmtId="4" fontId="15" fillId="0" borderId="0" xfId="231" applyNumberFormat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164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3" fontId="0" fillId="0" borderId="10" xfId="0" applyNumberFormat="1" applyBorder="1"/>
    <xf numFmtId="43" fontId="0" fillId="0" borderId="0" xfId="296" applyFont="1"/>
    <xf numFmtId="43" fontId="0" fillId="0" borderId="11" xfId="296" applyFont="1" applyFill="1" applyBorder="1"/>
    <xf numFmtId="43" fontId="0" fillId="0" borderId="32" xfId="296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</cellXfs>
  <cellStyles count="323">
    <cellStyle name="%20 - Vurgu1" xfId="19" builtinId="30" customBuiltin="1"/>
    <cellStyle name="%20 - Vurgu1 10" xfId="213" xr:uid="{98589F6E-D8D0-40CC-8EBE-4B6DCF863F84}"/>
    <cellStyle name="%20 - Vurgu1 11" xfId="233" xr:uid="{D6308F4A-3E99-4596-90C0-431E683D23FD}"/>
    <cellStyle name="%20 - Vurgu1 12" xfId="256" xr:uid="{3DC40492-A2AF-4A5F-9FD7-6978B00C93E1}"/>
    <cellStyle name="%20 - Vurgu1 13" xfId="276" xr:uid="{FC4EAE12-45C9-43E3-9686-35DE7B16D51B}"/>
    <cellStyle name="%20 - Vurgu1 14" xfId="305" xr:uid="{3333D35C-385B-4747-900A-345B8A59E30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9FB8DE61-15F8-4851-82C2-9662FA8C2160}"/>
    <cellStyle name="%20 - Vurgu2 11" xfId="236" xr:uid="{8CB487FB-5674-40B0-9DAE-F01C56FB1E80}"/>
    <cellStyle name="%20 - Vurgu2 12" xfId="259" xr:uid="{8C3CC4C3-B849-4459-8054-02B716B3A957}"/>
    <cellStyle name="%20 - Vurgu2 13" xfId="279" xr:uid="{BC02CA6E-C2B7-4F67-BE67-A23DE0017F98}"/>
    <cellStyle name="%20 - Vurgu2 14" xfId="308" xr:uid="{E78B6732-9D92-4FC8-AA46-ACD41EF005A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7F214AB6-712F-4A5F-8059-E43B0C702EF6}"/>
    <cellStyle name="%20 - Vurgu3 11" xfId="239" xr:uid="{E5B8BB53-FB80-4BD5-87EA-85B065DA07AA}"/>
    <cellStyle name="%20 - Vurgu3 12" xfId="262" xr:uid="{533A30CE-22CA-46E9-98F2-59DF6B1459C3}"/>
    <cellStyle name="%20 - Vurgu3 13" xfId="282" xr:uid="{FD635D4E-B5A9-4680-B4B5-324169B9A9C7}"/>
    <cellStyle name="%20 - Vurgu3 14" xfId="311" xr:uid="{2E38AB71-1B74-4016-BA9C-0BAB2730D2E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93E26632-A94D-4BC9-84A0-6AA2B7633A06}"/>
    <cellStyle name="%20 - Vurgu4 11" xfId="242" xr:uid="{6D7C22A8-186C-41B3-9FDA-C07493AB57A8}"/>
    <cellStyle name="%20 - Vurgu4 12" xfId="265" xr:uid="{D3E9EF51-7C89-43AD-B419-7A48702022C5}"/>
    <cellStyle name="%20 - Vurgu4 13" xfId="285" xr:uid="{0D1252F3-747C-4212-97FF-6BCC7399CE54}"/>
    <cellStyle name="%20 - Vurgu4 14" xfId="314" xr:uid="{B0587F82-FF46-4E8C-9D53-6BB6F2B3FBE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EB94314C-6FCD-45EC-8572-7F623B16F3A7}"/>
    <cellStyle name="%20 - Vurgu5 11" xfId="245" xr:uid="{C6AF2BAF-98BB-48F5-A2C4-3EB13E93B08E}"/>
    <cellStyle name="%20 - Vurgu5 12" xfId="268" xr:uid="{E5390A69-3728-4B5C-84D9-87BEAD2A6D04}"/>
    <cellStyle name="%20 - Vurgu5 13" xfId="288" xr:uid="{8A591CDD-125A-424A-A03E-379E1B1D3EB4}"/>
    <cellStyle name="%20 - Vurgu5 14" xfId="317" xr:uid="{E15DEE39-D605-408C-BB9C-678C93406E3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516CA3A-9896-45AB-8E09-BE4BB596444C}"/>
    <cellStyle name="%20 - Vurgu6 11" xfId="248" xr:uid="{60E06D3F-2A65-4B89-B554-A0E9473808CE}"/>
    <cellStyle name="%20 - Vurgu6 12" xfId="271" xr:uid="{16F519F9-8C4A-4A39-B1A6-166750A5AD15}"/>
    <cellStyle name="%20 - Vurgu6 13" xfId="291" xr:uid="{E4587A70-38F7-4E3E-8911-4AC11BF77952}"/>
    <cellStyle name="%20 - Vurgu6 14" xfId="320" xr:uid="{BBFE0509-E520-4F27-BD56-647982CBCD4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30067AAF-3282-48E6-85F6-630AD27DB79D}"/>
    <cellStyle name="%40 - Vurgu1 11" xfId="234" xr:uid="{C76726DF-D65D-489B-914F-C17C51AC0315}"/>
    <cellStyle name="%40 - Vurgu1 12" xfId="257" xr:uid="{5F5953A2-1F03-4886-970A-C4BC9DCA92A0}"/>
    <cellStyle name="%40 - Vurgu1 13" xfId="277" xr:uid="{A8918A65-3DD0-446B-8801-B67CBF40C452}"/>
    <cellStyle name="%40 - Vurgu1 14" xfId="306" xr:uid="{52ECDBCA-EE9D-4F75-8FFE-67689BBA611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70C85415-3743-438A-B12A-2D0B148FC998}"/>
    <cellStyle name="%40 - Vurgu2 11" xfId="237" xr:uid="{16280A37-EDE7-4BA8-9D5A-AF711714BAFE}"/>
    <cellStyle name="%40 - Vurgu2 12" xfId="260" xr:uid="{9DDC2152-56A0-49AD-8A5C-9E1B2E354AC1}"/>
    <cellStyle name="%40 - Vurgu2 13" xfId="280" xr:uid="{D6E6A3B3-32E4-40F9-AEE8-263CB8024F3A}"/>
    <cellStyle name="%40 - Vurgu2 14" xfId="309" xr:uid="{D1723421-A912-4804-A68E-0E1F106AFF4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ACCE6767-0197-407B-A658-6E4F0570F150}"/>
    <cellStyle name="%40 - Vurgu3 11" xfId="240" xr:uid="{05C64C59-FD7D-4C5E-9E67-1BBB614ADA1D}"/>
    <cellStyle name="%40 - Vurgu3 12" xfId="263" xr:uid="{3737964C-F2A8-46FE-8617-944726CEF14F}"/>
    <cellStyle name="%40 - Vurgu3 13" xfId="283" xr:uid="{C9221EA5-133D-4BC1-B5B8-8702FB3957B1}"/>
    <cellStyle name="%40 - Vurgu3 14" xfId="312" xr:uid="{F2FCA5E0-939B-42A9-8748-FD9D99D16A9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2FD199A3-749A-4DAA-B5A6-80D333D66992}"/>
    <cellStyle name="%40 - Vurgu4 11" xfId="243" xr:uid="{7CA16833-87E8-4C19-9CC7-E82FD498155D}"/>
    <cellStyle name="%40 - Vurgu4 12" xfId="266" xr:uid="{91C30C94-8FAD-40FD-9A1D-F78DDE56DBC6}"/>
    <cellStyle name="%40 - Vurgu4 13" xfId="286" xr:uid="{41A6575F-8BFF-4ADA-83C2-9D3EDA2359D0}"/>
    <cellStyle name="%40 - Vurgu4 14" xfId="315" xr:uid="{8859D96B-D46C-49D3-A633-AC50B6E39DE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0170995-9C8B-419D-870D-5174BF5BCCD6}"/>
    <cellStyle name="%40 - Vurgu5 11" xfId="246" xr:uid="{385B2071-9A30-4133-B459-6EC30A52E612}"/>
    <cellStyle name="%40 - Vurgu5 12" xfId="269" xr:uid="{5A16E664-0FC3-4E2E-BE1E-A707E5249D12}"/>
    <cellStyle name="%40 - Vurgu5 13" xfId="289" xr:uid="{8E7B1CC0-EFFB-4032-8EE1-2FA4581CC0CB}"/>
    <cellStyle name="%40 - Vurgu5 14" xfId="318" xr:uid="{749F8134-B258-46C1-8592-7A81BD99097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5B2E9C53-5CA5-4374-9A23-4E6879A69E3A}"/>
    <cellStyle name="%40 - Vurgu6 11" xfId="249" xr:uid="{88033D76-794D-4CCA-81D3-24FBC2B1C482}"/>
    <cellStyle name="%40 - Vurgu6 12" xfId="272" xr:uid="{49E759FE-C339-49C0-AD9E-5490A7B335BA}"/>
    <cellStyle name="%40 - Vurgu6 13" xfId="292" xr:uid="{BF70037F-B10A-4412-9A4A-7C8019C2B3D2}"/>
    <cellStyle name="%40 - Vurgu6 14" xfId="321" xr:uid="{CE19F6BC-AFE8-4F4F-BC7A-311CF374967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FE6DCB0-FED3-4C0A-85FE-7701CB3F9B59}"/>
    <cellStyle name="%60 - Vurgu1 11" xfId="235" xr:uid="{7C42C172-FC8E-4350-BA1D-87F876386E21}"/>
    <cellStyle name="%60 - Vurgu1 12" xfId="258" xr:uid="{53DC3E6C-CE6D-412B-BD6B-69CB7B2F0DB6}"/>
    <cellStyle name="%60 - Vurgu1 13" xfId="278" xr:uid="{AA84BE14-6220-4A85-8560-C83223550415}"/>
    <cellStyle name="%60 - Vurgu1 14" xfId="307" xr:uid="{6F669D2B-2164-4738-9754-5886AB01CE3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312ACB13-6F28-4E92-BBC1-E32906E68E97}"/>
    <cellStyle name="%60 - Vurgu2 11" xfId="238" xr:uid="{1849011E-5C52-4D58-8300-6E3C90170C05}"/>
    <cellStyle name="%60 - Vurgu2 12" xfId="261" xr:uid="{D2556C1A-1429-43A7-ABC6-83E7ECFBC6CE}"/>
    <cellStyle name="%60 - Vurgu2 13" xfId="281" xr:uid="{858DF8E5-0FB9-4E30-903E-2849A4EA4BF1}"/>
    <cellStyle name="%60 - Vurgu2 14" xfId="310" xr:uid="{6BD000DC-2228-4D53-AC89-E132D40E00A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48E2750F-EF52-4FDD-BF88-64CF8FE919C1}"/>
    <cellStyle name="%60 - Vurgu3 11" xfId="241" xr:uid="{99AA678C-6EF1-4619-82E8-C88881F8A4D4}"/>
    <cellStyle name="%60 - Vurgu3 12" xfId="264" xr:uid="{FBBD9DE6-4DB7-49E6-9404-8421B2AE81AE}"/>
    <cellStyle name="%60 - Vurgu3 13" xfId="284" xr:uid="{6CC3D3F0-34AE-48C6-932A-4647CA3E1979}"/>
    <cellStyle name="%60 - Vurgu3 14" xfId="313" xr:uid="{C1EEBC5F-DD2A-45F5-9FA2-A3C55F07C62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213E4611-0A29-406A-B768-1197AFBD0F37}"/>
    <cellStyle name="%60 - Vurgu4 11" xfId="244" xr:uid="{3F5FD646-C036-4A62-9275-5B1031BDDFA8}"/>
    <cellStyle name="%60 - Vurgu4 12" xfId="267" xr:uid="{B02FEFB0-BCC2-425A-A7C1-7F45C881E162}"/>
    <cellStyle name="%60 - Vurgu4 13" xfId="287" xr:uid="{7E9CFFDA-B184-4169-9DB5-2DC7B43A4045}"/>
    <cellStyle name="%60 - Vurgu4 14" xfId="316" xr:uid="{310EF045-667C-4E94-81FE-33674D4D84B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849903C6-1C7F-455A-AD56-873035CDCC14}"/>
    <cellStyle name="%60 - Vurgu5 11" xfId="247" xr:uid="{DD2463D8-961B-4CED-A6BB-F9094C653C39}"/>
    <cellStyle name="%60 - Vurgu5 12" xfId="270" xr:uid="{D4B65D5B-4244-4D42-ADD7-9874CA675E09}"/>
    <cellStyle name="%60 - Vurgu5 13" xfId="290" xr:uid="{6DBC6432-37E8-4C5E-B9AC-45EDFD3D0B58}"/>
    <cellStyle name="%60 - Vurgu5 14" xfId="319" xr:uid="{0DA25599-3AAF-4E3E-A6B2-044CD9F7E71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90F76500-0830-4107-9DBF-F9836F6AECEF}"/>
    <cellStyle name="%60 - Vurgu6 11" xfId="250" xr:uid="{4DB86815-2CED-450A-8BA1-FA9C2FEF286A}"/>
    <cellStyle name="%60 - Vurgu6 12" xfId="273" xr:uid="{9C3BCBC6-5CF9-40A1-BCD4-9CFFEDB6B5C4}"/>
    <cellStyle name="%60 - Vurgu6 13" xfId="293" xr:uid="{C84218E6-5121-48FB-AF61-CF24185328BB}"/>
    <cellStyle name="%60 - Vurgu6 14" xfId="322" xr:uid="{93E37CD4-33E4-417F-AE89-9C046855BAA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4C5CC68-6A0C-4927-8972-0C0E208247CA}"/>
    <cellStyle name="Normal 16" xfId="211" xr:uid="{6567A564-1826-4937-91FD-EBD0D4ABFD19}"/>
    <cellStyle name="Normal 17" xfId="231" xr:uid="{911D614C-278D-4DE1-819E-1E72E0BAC76F}"/>
    <cellStyle name="Normal 18" xfId="254" xr:uid="{CB46180B-152F-4807-8F68-D966FCA56840}"/>
    <cellStyle name="Normal 19" xfId="274" xr:uid="{24C06D78-76C3-43B8-9388-A88D6CFF572E}"/>
    <cellStyle name="Normal 2" xfId="47" xr:uid="{5AA281CE-7654-48E3-B4A7-93E3DD1EC944}"/>
    <cellStyle name="Normal 20" xfId="297" xr:uid="{4B09D8AE-B6D7-4A4C-AD60-7EB646BBEBCB}"/>
    <cellStyle name="Normal 21" xfId="303" xr:uid="{E086AEB6-CF12-4AA3-888C-25A5DB6C2695}"/>
    <cellStyle name="Normal 22" xfId="298" xr:uid="{5A672065-5B00-4D7A-BE47-2329C664A2BD}"/>
    <cellStyle name="Normal 25" xfId="299" xr:uid="{E541D488-A9FE-4B80-8FE3-546EE282C622}"/>
    <cellStyle name="Normal 27" xfId="300" xr:uid="{F074AD21-29B9-4E9F-AAE3-3D8BD5260E8E}"/>
    <cellStyle name="Normal 3" xfId="49" xr:uid="{AE82479F-B4E6-468A-9DB8-EC15B8AC28EC}"/>
    <cellStyle name="Normal 30" xfId="251" xr:uid="{80EA1349-206C-43D0-BB46-2C4B6AA16306}"/>
    <cellStyle name="Normal 31" xfId="301" xr:uid="{04A8F635-6C8D-4A03-82F0-79DD1E117B19}"/>
    <cellStyle name="Normal 33" xfId="252" xr:uid="{2E47745F-D3CF-4F20-8FF4-B167502B9904}"/>
    <cellStyle name="Normal 34" xfId="253" xr:uid="{71A05DDD-9DC3-4277-A8F8-C2FC1FC30810}"/>
    <cellStyle name="Normal 35" xfId="302" xr:uid="{843F17F9-AFAB-4EAA-B320-CEF46B66576D}"/>
    <cellStyle name="Normal 37" xfId="294" xr:uid="{7C95A9B2-48A4-4E12-B00E-EAD8E3D8D9BD}"/>
    <cellStyle name="Normal 38" xfId="295" xr:uid="{0A378784-9F0F-455F-910D-D4BFF2F809A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66481E54-ED83-403B-B47C-1F50394E4E30}"/>
    <cellStyle name="Not 13" xfId="232" xr:uid="{0CE9C12E-EBEE-4765-BEBD-1039781CA470}"/>
    <cellStyle name="Not 14" xfId="255" xr:uid="{F006E41F-E140-4BA7-86B0-4DF855DE613E}"/>
    <cellStyle name="Not 15" xfId="275" xr:uid="{39A5F46D-CAB2-460D-B363-40C758AACAF3}"/>
    <cellStyle name="Not 16" xfId="304" xr:uid="{E5C84AB9-86C8-49E0-909E-3443401096A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6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Z24" sqref="Z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98400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45551</v>
      </c>
      <c r="Q3" s="53" t="s">
        <v>35</v>
      </c>
      <c r="R3" s="52">
        <v>45641</v>
      </c>
      <c r="S3" s="53" t="s">
        <v>36</v>
      </c>
      <c r="T3" s="54">
        <v>374</v>
      </c>
      <c r="U3" s="53" t="s">
        <v>37</v>
      </c>
      <c r="V3" s="53" t="s">
        <v>34</v>
      </c>
      <c r="W3" s="55">
        <v>150</v>
      </c>
      <c r="X3" s="55"/>
      <c r="Y3" s="56">
        <v>565</v>
      </c>
      <c r="Z3" s="57">
        <v>84750</v>
      </c>
      <c r="AA3" s="57"/>
      <c r="AB3" s="57">
        <v>84750</v>
      </c>
    </row>
    <row r="4" spans="2:29" x14ac:dyDescent="0.25">
      <c r="B4" s="7">
        <v>45627</v>
      </c>
      <c r="C4" s="8">
        <v>320</v>
      </c>
      <c r="D4" s="9"/>
      <c r="E4" s="10">
        <v>13.5</v>
      </c>
      <c r="F4" s="33">
        <f>E4*C4</f>
        <v>4320</v>
      </c>
      <c r="G4" s="11"/>
      <c r="H4" s="12" t="s">
        <v>6</v>
      </c>
      <c r="I4" s="13">
        <v>0.01</v>
      </c>
      <c r="J4" s="14">
        <f>(F36+F37)*I4</f>
        <v>980.84249999999997</v>
      </c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-84750</v>
      </c>
    </row>
    <row r="5" spans="2:29" x14ac:dyDescent="0.25">
      <c r="B5" s="7">
        <v>45628</v>
      </c>
      <c r="C5" s="8">
        <v>310</v>
      </c>
      <c r="D5" s="9"/>
      <c r="E5" s="10">
        <v>13.5</v>
      </c>
      <c r="F5" s="33">
        <f t="shared" ref="F5:F34" si="0">E5*C5</f>
        <v>4185</v>
      </c>
      <c r="G5" s="11"/>
      <c r="H5" s="12" t="s">
        <v>7</v>
      </c>
      <c r="I5" s="13">
        <v>1E-3</v>
      </c>
      <c r="J5" s="14">
        <f>(F36+F37)*I5</f>
        <v>98.084249999999997</v>
      </c>
      <c r="P5" s="71">
        <v>45588</v>
      </c>
      <c r="Q5" s="72" t="s">
        <v>39</v>
      </c>
      <c r="R5" s="71">
        <v>45663</v>
      </c>
      <c r="S5" s="72" t="s">
        <v>36</v>
      </c>
      <c r="T5" s="73">
        <v>489</v>
      </c>
      <c r="U5" s="72" t="s">
        <v>37</v>
      </c>
      <c r="V5" s="72" t="s">
        <v>34</v>
      </c>
      <c r="W5" s="74">
        <v>110</v>
      </c>
      <c r="X5" s="74" t="s">
        <v>40</v>
      </c>
      <c r="Y5" s="75">
        <v>645</v>
      </c>
      <c r="Z5" s="76">
        <v>70950</v>
      </c>
      <c r="AA5" s="77"/>
      <c r="AB5" s="76">
        <v>70950</v>
      </c>
    </row>
    <row r="6" spans="2:29" x14ac:dyDescent="0.25">
      <c r="B6" s="7">
        <v>45629</v>
      </c>
      <c r="C6" s="8">
        <v>320.5</v>
      </c>
      <c r="D6" s="9"/>
      <c r="E6" s="10">
        <v>13.5</v>
      </c>
      <c r="F6" s="33">
        <f t="shared" si="0"/>
        <v>4326.75</v>
      </c>
      <c r="G6" s="11"/>
      <c r="H6" s="12" t="s">
        <v>8</v>
      </c>
      <c r="I6" s="13"/>
      <c r="J6" s="14"/>
      <c r="P6" s="78">
        <v>45615</v>
      </c>
      <c r="Q6" s="79" t="s">
        <v>41</v>
      </c>
      <c r="R6" s="78">
        <v>45675</v>
      </c>
      <c r="S6" s="79" t="s">
        <v>36</v>
      </c>
      <c r="T6" s="80">
        <v>624</v>
      </c>
      <c r="U6" s="79" t="s">
        <v>37</v>
      </c>
      <c r="V6" s="79" t="s">
        <v>42</v>
      </c>
      <c r="W6" s="81">
        <v>2000</v>
      </c>
      <c r="X6" s="81" t="s">
        <v>12</v>
      </c>
      <c r="Y6" s="82">
        <v>11.95</v>
      </c>
      <c r="Z6" s="83">
        <v>23900</v>
      </c>
      <c r="AA6" s="83">
        <v>239</v>
      </c>
      <c r="AB6" s="83">
        <v>24139</v>
      </c>
    </row>
    <row r="7" spans="2:29" x14ac:dyDescent="0.25">
      <c r="B7" s="7">
        <v>45630</v>
      </c>
      <c r="C7" s="8">
        <v>315</v>
      </c>
      <c r="D7" s="9"/>
      <c r="E7" s="10">
        <v>13.5</v>
      </c>
      <c r="F7" s="33">
        <f t="shared" si="0"/>
        <v>4252.5</v>
      </c>
      <c r="G7" s="11"/>
      <c r="H7" s="12" t="s">
        <v>9</v>
      </c>
      <c r="I7" s="13"/>
      <c r="J7" s="14">
        <v>0</v>
      </c>
      <c r="P7" s="58"/>
      <c r="Q7" s="58"/>
      <c r="R7" s="58"/>
      <c r="S7" s="58"/>
      <c r="T7" s="58"/>
      <c r="U7" s="58"/>
      <c r="V7" s="58" t="s">
        <v>43</v>
      </c>
      <c r="W7" s="58"/>
      <c r="X7" s="58"/>
      <c r="Y7" s="58"/>
      <c r="Z7" s="58"/>
      <c r="AA7" s="58"/>
      <c r="AB7" s="59">
        <v>-95089</v>
      </c>
    </row>
    <row r="8" spans="2:29" x14ac:dyDescent="0.25">
      <c r="B8" s="7">
        <v>45631</v>
      </c>
      <c r="C8" s="8">
        <v>321</v>
      </c>
      <c r="D8" s="9"/>
      <c r="E8" s="10">
        <v>13.5</v>
      </c>
      <c r="F8" s="33">
        <f t="shared" si="0"/>
        <v>4333.5</v>
      </c>
      <c r="G8" s="15">
        <v>45588</v>
      </c>
      <c r="H8" s="16" t="s">
        <v>34</v>
      </c>
      <c r="I8" s="17">
        <v>110</v>
      </c>
      <c r="J8" s="18">
        <v>70950</v>
      </c>
      <c r="P8" s="60">
        <v>45625</v>
      </c>
      <c r="Q8" s="61" t="s">
        <v>35</v>
      </c>
      <c r="R8" s="60">
        <v>45715</v>
      </c>
      <c r="S8" s="61" t="s">
        <v>36</v>
      </c>
      <c r="T8" s="62">
        <v>650</v>
      </c>
      <c r="U8" s="61" t="s">
        <v>37</v>
      </c>
      <c r="V8" s="61" t="s">
        <v>34</v>
      </c>
      <c r="W8" s="63">
        <v>100</v>
      </c>
      <c r="X8" s="63" t="s">
        <v>40</v>
      </c>
      <c r="Y8" s="64">
        <v>670</v>
      </c>
      <c r="Z8" s="65">
        <v>67000</v>
      </c>
      <c r="AA8" s="66"/>
      <c r="AB8" s="65">
        <v>67000</v>
      </c>
    </row>
    <row r="9" spans="2:29" x14ac:dyDescent="0.25">
      <c r="B9" s="7">
        <v>45632</v>
      </c>
      <c r="C9" s="8">
        <v>252</v>
      </c>
      <c r="D9" s="9"/>
      <c r="E9" s="10">
        <v>13.5</v>
      </c>
      <c r="F9" s="33">
        <f t="shared" si="0"/>
        <v>3402</v>
      </c>
      <c r="G9" s="15">
        <v>45615</v>
      </c>
      <c r="H9" s="16" t="s">
        <v>42</v>
      </c>
      <c r="I9" s="17">
        <v>2000</v>
      </c>
      <c r="J9" s="18">
        <v>24139</v>
      </c>
      <c r="P9" s="84">
        <v>45650</v>
      </c>
      <c r="Q9" s="85" t="s">
        <v>46</v>
      </c>
      <c r="R9" s="84">
        <v>45695</v>
      </c>
      <c r="S9" s="85" t="s">
        <v>47</v>
      </c>
      <c r="T9" s="86">
        <v>74</v>
      </c>
      <c r="U9" s="85" t="s">
        <v>37</v>
      </c>
      <c r="V9" s="85" t="s">
        <v>48</v>
      </c>
      <c r="W9" s="9">
        <v>10</v>
      </c>
      <c r="X9" s="85" t="s">
        <v>40</v>
      </c>
      <c r="Y9" s="87">
        <v>460</v>
      </c>
      <c r="Z9" s="88">
        <v>4600</v>
      </c>
      <c r="AA9" s="88"/>
      <c r="AB9" s="88">
        <v>4600</v>
      </c>
    </row>
    <row r="10" spans="2:29" x14ac:dyDescent="0.25">
      <c r="B10" s="7">
        <v>45633</v>
      </c>
      <c r="C10" s="8">
        <v>227</v>
      </c>
      <c r="D10" s="9"/>
      <c r="E10" s="10">
        <v>13.5</v>
      </c>
      <c r="F10" s="33">
        <f t="shared" si="0"/>
        <v>3064.5</v>
      </c>
      <c r="G10" s="15">
        <v>45672</v>
      </c>
      <c r="H10" s="16" t="s">
        <v>45</v>
      </c>
      <c r="I10" s="17"/>
      <c r="J10" s="18">
        <v>1916.32</v>
      </c>
      <c r="P10" s="84"/>
      <c r="Q10" s="85"/>
      <c r="R10" s="84"/>
      <c r="S10" s="85"/>
      <c r="T10" s="86"/>
      <c r="U10" s="85"/>
      <c r="V10" s="85" t="s">
        <v>44</v>
      </c>
      <c r="W10" s="9"/>
      <c r="X10" s="85"/>
      <c r="Y10" s="87"/>
      <c r="Z10" s="88"/>
      <c r="AA10" s="88"/>
      <c r="AB10" s="88"/>
    </row>
    <row r="11" spans="2:29" x14ac:dyDescent="0.25">
      <c r="B11" s="7">
        <v>45634</v>
      </c>
      <c r="C11" s="8">
        <v>218</v>
      </c>
      <c r="D11" s="9"/>
      <c r="E11" s="10">
        <v>13.5</v>
      </c>
      <c r="F11" s="33">
        <f t="shared" si="0"/>
        <v>2943</v>
      </c>
      <c r="G11" s="19"/>
      <c r="H11" s="16"/>
      <c r="I11" s="17"/>
      <c r="J11" s="18"/>
      <c r="P11" s="84">
        <v>45650</v>
      </c>
      <c r="Q11" s="85" t="s">
        <v>35</v>
      </c>
      <c r="R11" s="84">
        <v>45740</v>
      </c>
      <c r="S11" s="85" t="s">
        <v>47</v>
      </c>
      <c r="T11" s="86">
        <v>82</v>
      </c>
      <c r="U11" s="85" t="s">
        <v>37</v>
      </c>
      <c r="V11" s="85" t="s">
        <v>34</v>
      </c>
      <c r="W11" s="9">
        <v>40</v>
      </c>
      <c r="X11" s="85" t="s">
        <v>40</v>
      </c>
      <c r="Y11" s="87">
        <v>670</v>
      </c>
      <c r="Z11" s="88">
        <v>26800</v>
      </c>
      <c r="AA11" s="88"/>
      <c r="AB11" s="88">
        <v>26800</v>
      </c>
    </row>
    <row r="12" spans="2:29" x14ac:dyDescent="0.25">
      <c r="B12" s="7">
        <v>45635</v>
      </c>
      <c r="C12" s="8">
        <v>208</v>
      </c>
      <c r="D12" s="9"/>
      <c r="E12" s="10">
        <v>13.5</v>
      </c>
      <c r="F12" s="33">
        <f t="shared" si="0"/>
        <v>2808</v>
      </c>
      <c r="G12" s="19"/>
      <c r="H12" s="16"/>
      <c r="I12" s="17"/>
      <c r="J12" s="18"/>
      <c r="P12" s="17"/>
      <c r="Q12" s="17"/>
      <c r="R12" s="17"/>
      <c r="S12" s="17"/>
      <c r="T12" s="17"/>
      <c r="U12" s="17"/>
      <c r="V12" s="17" t="s">
        <v>49</v>
      </c>
      <c r="W12" s="17"/>
      <c r="X12" s="17"/>
      <c r="Y12" s="17"/>
      <c r="Z12" s="17"/>
      <c r="AA12" s="17"/>
      <c r="AB12" s="17"/>
    </row>
    <row r="13" spans="2:29" x14ac:dyDescent="0.25">
      <c r="B13" s="7">
        <v>45636</v>
      </c>
      <c r="C13" s="8">
        <v>223</v>
      </c>
      <c r="D13" s="9"/>
      <c r="E13" s="10">
        <v>13.5</v>
      </c>
      <c r="F13" s="33">
        <f t="shared" si="0"/>
        <v>3010.5</v>
      </c>
      <c r="G13" s="19"/>
      <c r="H13" s="16"/>
      <c r="I13" s="17"/>
      <c r="J13" s="18"/>
    </row>
    <row r="14" spans="2:29" x14ac:dyDescent="0.25">
      <c r="B14" s="7">
        <v>45637</v>
      </c>
      <c r="C14" s="8">
        <v>227.5</v>
      </c>
      <c r="D14" s="9"/>
      <c r="E14" s="10">
        <v>13.5</v>
      </c>
      <c r="F14" s="33">
        <f t="shared" si="0"/>
        <v>3071.25</v>
      </c>
      <c r="G14" s="19"/>
      <c r="H14" s="16"/>
      <c r="I14" s="17"/>
      <c r="J14" s="18"/>
    </row>
    <row r="15" spans="2:29" x14ac:dyDescent="0.25">
      <c r="B15" s="7">
        <v>45638</v>
      </c>
      <c r="C15" s="8">
        <v>238</v>
      </c>
      <c r="D15" s="9"/>
      <c r="E15" s="10">
        <v>13.5</v>
      </c>
      <c r="F15" s="33">
        <f t="shared" si="0"/>
        <v>3213</v>
      </c>
      <c r="G15" s="19"/>
      <c r="H15" s="16"/>
      <c r="I15" s="17"/>
      <c r="J15" s="18"/>
    </row>
    <row r="16" spans="2:29" x14ac:dyDescent="0.25">
      <c r="B16" s="7">
        <v>45639</v>
      </c>
      <c r="C16" s="8">
        <v>230</v>
      </c>
      <c r="D16" s="9"/>
      <c r="E16" s="10">
        <v>13.5</v>
      </c>
      <c r="F16" s="33">
        <f t="shared" si="0"/>
        <v>3105</v>
      </c>
      <c r="G16" s="19"/>
      <c r="H16" s="16"/>
      <c r="I16" s="17"/>
      <c r="J16" s="18"/>
    </row>
    <row r="17" spans="2:22" x14ac:dyDescent="0.25">
      <c r="B17" s="7">
        <v>45640</v>
      </c>
      <c r="C17" s="8">
        <v>214</v>
      </c>
      <c r="D17" s="9"/>
      <c r="E17" s="10">
        <v>13.5</v>
      </c>
      <c r="F17" s="33">
        <f t="shared" si="0"/>
        <v>2889</v>
      </c>
      <c r="G17" s="19"/>
      <c r="H17" s="16"/>
      <c r="I17" s="17"/>
      <c r="J17" s="18"/>
      <c r="V17" t="s">
        <v>61</v>
      </c>
    </row>
    <row r="18" spans="2:22" x14ac:dyDescent="0.25">
      <c r="B18" s="7">
        <v>45641</v>
      </c>
      <c r="C18" s="8">
        <v>237</v>
      </c>
      <c r="D18" s="9"/>
      <c r="E18" s="10">
        <v>13.5</v>
      </c>
      <c r="F18" s="33">
        <f t="shared" si="0"/>
        <v>3199.5</v>
      </c>
      <c r="G18" s="19"/>
      <c r="H18" s="16"/>
      <c r="I18" s="17"/>
      <c r="J18" s="18"/>
      <c r="V18" t="s">
        <v>62</v>
      </c>
    </row>
    <row r="19" spans="2:22" x14ac:dyDescent="0.25">
      <c r="B19" s="7">
        <v>45642</v>
      </c>
      <c r="C19" s="8">
        <v>226.5</v>
      </c>
      <c r="D19" s="9"/>
      <c r="E19" s="10">
        <v>13.5</v>
      </c>
      <c r="F19" s="33">
        <f t="shared" si="0"/>
        <v>3057.75</v>
      </c>
      <c r="G19" s="19"/>
      <c r="H19" s="16"/>
      <c r="I19" s="17"/>
      <c r="J19" s="18"/>
    </row>
    <row r="20" spans="2:22" x14ac:dyDescent="0.25">
      <c r="B20" s="7">
        <v>45643</v>
      </c>
      <c r="C20" s="8">
        <v>230</v>
      </c>
      <c r="D20" s="9"/>
      <c r="E20" s="10">
        <v>13.5</v>
      </c>
      <c r="F20" s="33">
        <f t="shared" si="0"/>
        <v>3105</v>
      </c>
      <c r="G20" s="19"/>
      <c r="H20" s="16"/>
      <c r="I20" s="17"/>
      <c r="J20" s="18"/>
    </row>
    <row r="21" spans="2:22" x14ac:dyDescent="0.25">
      <c r="B21" s="7">
        <v>45644</v>
      </c>
      <c r="C21" s="8">
        <v>238</v>
      </c>
      <c r="D21" s="9"/>
      <c r="E21" s="10">
        <v>13.5</v>
      </c>
      <c r="F21" s="33">
        <f t="shared" si="0"/>
        <v>3213</v>
      </c>
      <c r="G21" s="19"/>
      <c r="H21" s="16"/>
      <c r="I21" s="17"/>
      <c r="J21" s="18"/>
    </row>
    <row r="22" spans="2:22" x14ac:dyDescent="0.25">
      <c r="B22" s="7">
        <v>45645</v>
      </c>
      <c r="C22" s="8">
        <v>205.5</v>
      </c>
      <c r="D22" s="9"/>
      <c r="E22" s="10">
        <v>13.5</v>
      </c>
      <c r="F22" s="33">
        <f t="shared" si="0"/>
        <v>2774.25</v>
      </c>
      <c r="G22" s="19"/>
      <c r="H22" s="16"/>
      <c r="I22" s="17"/>
      <c r="J22" s="18"/>
    </row>
    <row r="23" spans="2:22" x14ac:dyDescent="0.25">
      <c r="B23" s="7">
        <v>45646</v>
      </c>
      <c r="C23" s="8">
        <v>220</v>
      </c>
      <c r="D23" s="9"/>
      <c r="E23" s="10">
        <v>13.5</v>
      </c>
      <c r="F23" s="33">
        <f t="shared" si="0"/>
        <v>2970</v>
      </c>
      <c r="G23" s="19"/>
      <c r="H23" s="16"/>
      <c r="I23" s="17"/>
      <c r="J23" s="18"/>
    </row>
    <row r="24" spans="2:22" x14ac:dyDescent="0.25">
      <c r="B24" s="7">
        <v>45647</v>
      </c>
      <c r="C24" s="8">
        <v>211.5</v>
      </c>
      <c r="D24" s="9"/>
      <c r="E24" s="10">
        <v>13.5</v>
      </c>
      <c r="F24" s="33">
        <f t="shared" si="0"/>
        <v>2855.25</v>
      </c>
      <c r="G24" s="19"/>
      <c r="H24" s="16"/>
      <c r="I24" s="17"/>
      <c r="J24" s="18"/>
    </row>
    <row r="25" spans="2:22" x14ac:dyDescent="0.25">
      <c r="B25" s="7">
        <v>45648</v>
      </c>
      <c r="C25" s="8">
        <v>213.5</v>
      </c>
      <c r="D25" s="9"/>
      <c r="E25" s="10">
        <v>13.5</v>
      </c>
      <c r="F25" s="33">
        <f t="shared" si="0"/>
        <v>2882.25</v>
      </c>
      <c r="G25" s="19"/>
      <c r="H25" s="16"/>
      <c r="I25" s="17"/>
      <c r="J25" s="18"/>
    </row>
    <row r="26" spans="2:22" x14ac:dyDescent="0.25">
      <c r="B26" s="7">
        <v>45649</v>
      </c>
      <c r="C26" s="8">
        <v>206.5</v>
      </c>
      <c r="D26" s="9"/>
      <c r="E26" s="10">
        <v>13.5</v>
      </c>
      <c r="F26" s="33">
        <f t="shared" si="0"/>
        <v>2787.75</v>
      </c>
      <c r="G26" s="19"/>
      <c r="H26" s="16"/>
      <c r="I26" s="17"/>
      <c r="J26" s="18"/>
    </row>
    <row r="27" spans="2:22" x14ac:dyDescent="0.25">
      <c r="B27" s="7">
        <v>45650</v>
      </c>
      <c r="C27" s="8">
        <v>196.5</v>
      </c>
      <c r="D27" s="9"/>
      <c r="E27" s="10">
        <v>13.5</v>
      </c>
      <c r="F27" s="33">
        <f t="shared" si="0"/>
        <v>2652.75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213.5</v>
      </c>
      <c r="D28" s="9"/>
      <c r="E28" s="10">
        <v>13.5</v>
      </c>
      <c r="F28" s="33">
        <f t="shared" si="0"/>
        <v>2882.25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196.5</v>
      </c>
      <c r="D29" s="9"/>
      <c r="E29" s="10">
        <v>13.5</v>
      </c>
      <c r="F29" s="33">
        <f t="shared" si="0"/>
        <v>2652.75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192.5</v>
      </c>
      <c r="D30" s="9"/>
      <c r="E30" s="10">
        <v>13.5</v>
      </c>
      <c r="F30" s="33">
        <f t="shared" si="0"/>
        <v>2598.75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202.5</v>
      </c>
      <c r="D31" s="9"/>
      <c r="E31" s="10">
        <v>13.5</v>
      </c>
      <c r="F31" s="33">
        <f t="shared" si="0"/>
        <v>2733.75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214</v>
      </c>
      <c r="D32" s="9"/>
      <c r="E32" s="10">
        <v>13.5</v>
      </c>
      <c r="F32" s="33">
        <f t="shared" si="0"/>
        <v>2889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222.5</v>
      </c>
      <c r="D33" s="9"/>
      <c r="E33" s="10">
        <v>13.5</v>
      </c>
      <c r="F33" s="33">
        <f t="shared" si="0"/>
        <v>3003.75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215</v>
      </c>
      <c r="D34" s="36"/>
      <c r="E34" s="37">
        <v>13.5</v>
      </c>
      <c r="F34" s="38">
        <f t="shared" si="0"/>
        <v>2902.5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7265.5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98084.246750000006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98084.25</v>
      </c>
      <c r="L36" s="31">
        <f>J36-J4-J5-J6</f>
        <v>97005.323250000001</v>
      </c>
      <c r="M36" s="31"/>
      <c r="N36" s="31">
        <f>L36-M36</f>
        <v>97005.323250000001</v>
      </c>
    </row>
    <row r="37" spans="2:14" x14ac:dyDescent="0.25">
      <c r="B37" s="26" t="s">
        <v>14</v>
      </c>
      <c r="C37" s="30">
        <f>C35</f>
        <v>7265.5</v>
      </c>
      <c r="D37" s="9">
        <f>D35/1.03</f>
        <v>0</v>
      </c>
      <c r="E37" s="10"/>
      <c r="F37" s="33">
        <f>SUM(F4:F36)</f>
        <v>98084.25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3.2499999942956492E-3</v>
      </c>
      <c r="M39" s="17"/>
      <c r="N39" s="40">
        <f>J39+N34</f>
        <v>3.2499999942956492E-3</v>
      </c>
    </row>
    <row r="40" spans="2:14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  <c r="M40" s="17" t="s">
        <v>25</v>
      </c>
      <c r="N40" s="40"/>
    </row>
    <row r="41" spans="2:14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  <c r="M41" s="17" t="s">
        <v>32</v>
      </c>
      <c r="N41" s="40">
        <f>N40+N39</f>
        <v>3.2499999942956492E-3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7"/>
      <c r="M44" s="68"/>
    </row>
    <row r="45" spans="2:14" x14ac:dyDescent="0.25">
      <c r="L45" s="67"/>
      <c r="M45" s="68"/>
    </row>
    <row r="46" spans="2:14" x14ac:dyDescent="0.25">
      <c r="L46" s="67"/>
      <c r="M46" s="68"/>
    </row>
    <row r="47" spans="2:14" x14ac:dyDescent="0.25">
      <c r="L47" s="67"/>
      <c r="M47" s="68"/>
    </row>
    <row r="48" spans="2:14" x14ac:dyDescent="0.25">
      <c r="L48" s="67"/>
      <c r="M48" s="68"/>
    </row>
    <row r="49" spans="12:13" x14ac:dyDescent="0.25">
      <c r="L49" s="67"/>
      <c r="M49" s="68"/>
    </row>
    <row r="50" spans="12:13" x14ac:dyDescent="0.25">
      <c r="L50" s="67"/>
      <c r="M50" s="68"/>
    </row>
    <row r="51" spans="12:13" x14ac:dyDescent="0.25">
      <c r="L51" s="67"/>
      <c r="M51" s="68"/>
    </row>
    <row r="52" spans="12:13" x14ac:dyDescent="0.25">
      <c r="L52" s="67"/>
      <c r="M52" s="68"/>
    </row>
    <row r="53" spans="12:13" x14ac:dyDescent="0.25">
      <c r="L53" s="67"/>
      <c r="M53" s="68"/>
    </row>
    <row r="54" spans="12:13" x14ac:dyDescent="0.25">
      <c r="L54" s="67"/>
      <c r="M54" s="68"/>
    </row>
    <row r="55" spans="12:13" x14ac:dyDescent="0.25">
      <c r="L55" s="67"/>
      <c r="M55" s="68"/>
    </row>
    <row r="56" spans="12:13" x14ac:dyDescent="0.25">
      <c r="L56" s="67"/>
      <c r="M56" s="68"/>
    </row>
    <row r="57" spans="12:13" x14ac:dyDescent="0.25">
      <c r="L57" s="67"/>
      <c r="M57" s="68"/>
    </row>
    <row r="58" spans="12:13" x14ac:dyDescent="0.25">
      <c r="L58" s="67"/>
      <c r="M58" s="68"/>
    </row>
    <row r="59" spans="12:13" x14ac:dyDescent="0.25">
      <c r="L59" s="67"/>
      <c r="M59" s="68"/>
    </row>
    <row r="60" spans="12:13" x14ac:dyDescent="0.25">
      <c r="L60" s="67"/>
      <c r="M60" s="68"/>
    </row>
    <row r="61" spans="12:13" x14ac:dyDescent="0.25">
      <c r="L61" s="67"/>
      <c r="M61" s="68"/>
    </row>
    <row r="62" spans="12:13" x14ac:dyDescent="0.25">
      <c r="L62" s="67"/>
      <c r="M62" s="68"/>
    </row>
    <row r="63" spans="12:13" x14ac:dyDescent="0.25">
      <c r="L63" s="67"/>
      <c r="M63" s="68"/>
    </row>
    <row r="64" spans="12:13" x14ac:dyDescent="0.25">
      <c r="L64" s="67"/>
      <c r="M64" s="68"/>
    </row>
    <row r="65" spans="12:13" x14ac:dyDescent="0.25">
      <c r="L65" s="67"/>
      <c r="M65" s="68"/>
    </row>
    <row r="66" spans="12:13" x14ac:dyDescent="0.25">
      <c r="L66" s="67"/>
      <c r="M66" s="68"/>
    </row>
    <row r="67" spans="12:13" x14ac:dyDescent="0.25">
      <c r="L67" s="67"/>
      <c r="M67" s="68"/>
    </row>
    <row r="68" spans="12:13" x14ac:dyDescent="0.25">
      <c r="L68" s="67"/>
      <c r="M68" s="68"/>
    </row>
    <row r="69" spans="12:13" x14ac:dyDescent="0.25">
      <c r="L69" s="67"/>
      <c r="M69" s="68"/>
    </row>
    <row r="70" spans="12:13" x14ac:dyDescent="0.25">
      <c r="L70" s="67"/>
      <c r="M70" s="68"/>
    </row>
    <row r="71" spans="12:13" x14ac:dyDescent="0.25">
      <c r="L71" s="67"/>
      <c r="M71" s="68"/>
    </row>
    <row r="72" spans="12:13" x14ac:dyDescent="0.25">
      <c r="L72" s="67"/>
      <c r="M72" s="68"/>
    </row>
    <row r="73" spans="12:13" x14ac:dyDescent="0.25">
      <c r="L73" s="67"/>
      <c r="M73" s="68"/>
    </row>
    <row r="74" spans="12:13" x14ac:dyDescent="0.25">
      <c r="L74" s="67"/>
      <c r="M74" s="68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B1"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71440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45588</v>
      </c>
      <c r="Q3" s="72" t="s">
        <v>39</v>
      </c>
      <c r="R3" s="71">
        <v>45663</v>
      </c>
      <c r="S3" s="72" t="s">
        <v>36</v>
      </c>
      <c r="T3" s="73">
        <v>489</v>
      </c>
      <c r="U3" s="72" t="s">
        <v>37</v>
      </c>
      <c r="V3" s="72" t="s">
        <v>34</v>
      </c>
      <c r="W3" s="74">
        <v>110</v>
      </c>
      <c r="X3" s="74" t="s">
        <v>40</v>
      </c>
      <c r="Y3" s="75">
        <v>645</v>
      </c>
      <c r="Z3" s="76">
        <v>70950</v>
      </c>
      <c r="AA3" s="77"/>
      <c r="AB3" s="76">
        <v>70950</v>
      </c>
    </row>
    <row r="4" spans="2:29" x14ac:dyDescent="0.25">
      <c r="B4" s="7">
        <v>45658</v>
      </c>
      <c r="C4" s="8">
        <v>225.5</v>
      </c>
      <c r="D4" s="9"/>
      <c r="E4" s="10">
        <v>15.2</v>
      </c>
      <c r="F4" s="33">
        <f>E4*C4</f>
        <v>3427.6</v>
      </c>
      <c r="G4" s="11"/>
      <c r="H4" s="12" t="s">
        <v>6</v>
      </c>
      <c r="I4" s="13">
        <v>0.01</v>
      </c>
      <c r="J4" s="14">
        <f>(F36+F37)*I4</f>
        <v>987.01200000000028</v>
      </c>
      <c r="L4" s="69"/>
      <c r="M4" s="70"/>
      <c r="P4" s="78">
        <v>45615</v>
      </c>
      <c r="Q4" s="79" t="s">
        <v>41</v>
      </c>
      <c r="R4" s="78">
        <v>45675</v>
      </c>
      <c r="S4" s="79" t="s">
        <v>36</v>
      </c>
      <c r="T4" s="80">
        <v>624</v>
      </c>
      <c r="U4" s="79" t="s">
        <v>37</v>
      </c>
      <c r="V4" s="79" t="s">
        <v>42</v>
      </c>
      <c r="W4" s="81">
        <v>2000</v>
      </c>
      <c r="X4" s="81" t="s">
        <v>12</v>
      </c>
      <c r="Y4" s="82">
        <v>11.95</v>
      </c>
      <c r="Z4" s="83">
        <v>23900</v>
      </c>
      <c r="AA4" s="83">
        <v>239</v>
      </c>
      <c r="AB4" s="83">
        <v>24139</v>
      </c>
    </row>
    <row r="5" spans="2:29" x14ac:dyDescent="0.25">
      <c r="B5" s="7">
        <v>45659</v>
      </c>
      <c r="C5" s="8">
        <v>221</v>
      </c>
      <c r="D5" s="9"/>
      <c r="E5" s="10">
        <v>15.2</v>
      </c>
      <c r="F5" s="33">
        <f t="shared" ref="F5:F34" si="0">E5*C5</f>
        <v>3359.2</v>
      </c>
      <c r="G5" s="11"/>
      <c r="H5" s="12" t="s">
        <v>7</v>
      </c>
      <c r="I5" s="13">
        <v>1E-3</v>
      </c>
      <c r="J5" s="14">
        <f>(F36+F37-J4-J6)*I5+1.29</f>
        <v>99.004188000000028</v>
      </c>
      <c r="L5" s="69"/>
      <c r="M5" s="70"/>
      <c r="P5" s="58"/>
      <c r="Q5" s="58"/>
      <c r="R5" s="58"/>
      <c r="S5" s="58"/>
      <c r="T5" s="58"/>
      <c r="U5" s="58"/>
      <c r="V5" s="58" t="s">
        <v>43</v>
      </c>
      <c r="W5" s="58"/>
      <c r="X5" s="58"/>
      <c r="Y5" s="58"/>
      <c r="Z5" s="58"/>
      <c r="AA5" s="58"/>
      <c r="AB5" s="59">
        <v>-95089</v>
      </c>
    </row>
    <row r="6" spans="2:29" x14ac:dyDescent="0.25">
      <c r="B6" s="7">
        <v>45660</v>
      </c>
      <c r="C6" s="8">
        <v>215.5</v>
      </c>
      <c r="D6" s="9"/>
      <c r="E6" s="10">
        <v>15.2</v>
      </c>
      <c r="F6" s="33">
        <f t="shared" si="0"/>
        <v>3275.6</v>
      </c>
      <c r="G6" s="11"/>
      <c r="H6" s="12" t="s">
        <v>8</v>
      </c>
      <c r="I6" s="13"/>
      <c r="J6" s="14"/>
      <c r="L6" s="69"/>
      <c r="M6" s="70"/>
      <c r="P6" s="95">
        <v>45625</v>
      </c>
      <c r="Q6" s="96" t="s">
        <v>35</v>
      </c>
      <c r="R6" s="95">
        <v>45715</v>
      </c>
      <c r="S6" s="96" t="s">
        <v>36</v>
      </c>
      <c r="T6" s="97">
        <v>650</v>
      </c>
      <c r="U6" s="96" t="s">
        <v>37</v>
      </c>
      <c r="V6" s="96" t="s">
        <v>34</v>
      </c>
      <c r="W6" s="98">
        <v>100</v>
      </c>
      <c r="X6" s="98" t="s">
        <v>40</v>
      </c>
      <c r="Y6" s="99">
        <v>670</v>
      </c>
      <c r="Z6" s="100">
        <v>67000</v>
      </c>
      <c r="AA6" s="101"/>
      <c r="AB6" s="100">
        <v>67000</v>
      </c>
    </row>
    <row r="7" spans="2:29" x14ac:dyDescent="0.25">
      <c r="B7" s="7">
        <v>45661</v>
      </c>
      <c r="C7" s="8">
        <v>191.5</v>
      </c>
      <c r="D7" s="9"/>
      <c r="E7" s="10">
        <v>15.2</v>
      </c>
      <c r="F7" s="33">
        <f t="shared" si="0"/>
        <v>2910.7999999999997</v>
      </c>
      <c r="G7" s="11"/>
      <c r="H7" s="12" t="s">
        <v>9</v>
      </c>
      <c r="I7" s="13"/>
      <c r="J7" s="14">
        <f>'ARALIK 2024'!J39*-1</f>
        <v>-3.2499999942956492E-3</v>
      </c>
      <c r="L7" s="69"/>
      <c r="M7" s="70"/>
      <c r="P7" s="52">
        <v>45650</v>
      </c>
      <c r="Q7" s="53" t="s">
        <v>46</v>
      </c>
      <c r="R7" s="52">
        <v>45695</v>
      </c>
      <c r="S7" s="53" t="s">
        <v>47</v>
      </c>
      <c r="T7" s="54">
        <v>74</v>
      </c>
      <c r="U7" s="53" t="s">
        <v>37</v>
      </c>
      <c r="V7" s="53" t="s">
        <v>48</v>
      </c>
      <c r="W7" s="55">
        <v>10</v>
      </c>
      <c r="X7" s="53" t="s">
        <v>40</v>
      </c>
      <c r="Y7" s="56">
        <v>460</v>
      </c>
      <c r="Z7" s="57">
        <v>4600</v>
      </c>
      <c r="AA7" s="57"/>
      <c r="AB7" s="57">
        <v>4600</v>
      </c>
    </row>
    <row r="8" spans="2:29" x14ac:dyDescent="0.25">
      <c r="B8" s="7">
        <v>45662</v>
      </c>
      <c r="C8" s="8">
        <v>217</v>
      </c>
      <c r="D8" s="9"/>
      <c r="E8" s="10">
        <v>15.2</v>
      </c>
      <c r="F8" s="33">
        <f t="shared" si="0"/>
        <v>3298.3999999999996</v>
      </c>
      <c r="G8" s="15">
        <v>45625</v>
      </c>
      <c r="H8" s="16" t="s">
        <v>50</v>
      </c>
      <c r="I8" s="17" t="s">
        <v>51</v>
      </c>
      <c r="J8" s="18">
        <v>67000</v>
      </c>
      <c r="L8" s="69"/>
      <c r="M8" s="70">
        <v>76.209999999999994</v>
      </c>
      <c r="P8" s="89"/>
      <c r="Q8" s="90"/>
      <c r="R8" s="89"/>
      <c r="S8" s="90"/>
      <c r="T8" s="91"/>
      <c r="U8" s="90"/>
      <c r="V8" s="90" t="s">
        <v>44</v>
      </c>
      <c r="W8" s="92"/>
      <c r="X8" s="90"/>
      <c r="Y8" s="93"/>
      <c r="Z8" s="94"/>
      <c r="AA8" s="94"/>
      <c r="AB8" s="94">
        <v>-71600</v>
      </c>
    </row>
    <row r="9" spans="2:29" x14ac:dyDescent="0.25">
      <c r="B9" s="7">
        <v>45663</v>
      </c>
      <c r="C9" s="8">
        <v>196.5</v>
      </c>
      <c r="D9" s="9"/>
      <c r="E9" s="10">
        <v>15.2</v>
      </c>
      <c r="F9" s="33">
        <f t="shared" si="0"/>
        <v>2986.7999999999997</v>
      </c>
      <c r="G9" s="15">
        <v>45650</v>
      </c>
      <c r="H9" s="16" t="s">
        <v>42</v>
      </c>
      <c r="I9" s="17" t="s">
        <v>52</v>
      </c>
      <c r="J9" s="18">
        <v>4600</v>
      </c>
      <c r="L9" s="69"/>
      <c r="M9" s="70">
        <v>22.79</v>
      </c>
      <c r="P9" s="84">
        <v>45650</v>
      </c>
      <c r="Q9" s="85" t="s">
        <v>35</v>
      </c>
      <c r="R9" s="84">
        <v>45740</v>
      </c>
      <c r="S9" s="85" t="s">
        <v>47</v>
      </c>
      <c r="T9" s="86">
        <v>82</v>
      </c>
      <c r="U9" s="85" t="s">
        <v>37</v>
      </c>
      <c r="V9" s="85" t="s">
        <v>34</v>
      </c>
      <c r="W9" s="9">
        <v>40</v>
      </c>
      <c r="X9" s="85" t="s">
        <v>40</v>
      </c>
      <c r="Y9" s="87">
        <v>670</v>
      </c>
      <c r="Z9" s="88">
        <v>26800</v>
      </c>
      <c r="AA9" s="88"/>
      <c r="AB9" s="88">
        <v>26800</v>
      </c>
    </row>
    <row r="10" spans="2:29" x14ac:dyDescent="0.25">
      <c r="B10" s="7">
        <v>45664</v>
      </c>
      <c r="C10" s="8">
        <v>190.5</v>
      </c>
      <c r="D10" s="9"/>
      <c r="E10" s="10">
        <v>15.2</v>
      </c>
      <c r="F10" s="33">
        <f t="shared" si="0"/>
        <v>2895.6</v>
      </c>
      <c r="G10" s="15"/>
      <c r="H10" s="16" t="s">
        <v>56</v>
      </c>
      <c r="I10" s="17"/>
      <c r="J10" s="18">
        <v>6122.5</v>
      </c>
      <c r="L10" s="69"/>
      <c r="M10" s="70">
        <f>SUM(M8:M9)</f>
        <v>99</v>
      </c>
      <c r="P10" s="17"/>
      <c r="Q10" s="17"/>
      <c r="R10" s="17"/>
      <c r="S10" s="17"/>
      <c r="T10" s="17"/>
      <c r="U10" s="17"/>
      <c r="V10" s="17" t="s">
        <v>49</v>
      </c>
      <c r="W10" s="17"/>
      <c r="X10" s="17"/>
      <c r="Y10" s="17"/>
      <c r="Z10" s="17"/>
      <c r="AA10" s="17"/>
      <c r="AB10" s="17"/>
    </row>
    <row r="11" spans="2:29" x14ac:dyDescent="0.25">
      <c r="B11" s="7">
        <v>45665</v>
      </c>
      <c r="C11" s="8">
        <v>191.5</v>
      </c>
      <c r="D11" s="9"/>
      <c r="E11" s="10">
        <v>15.2</v>
      </c>
      <c r="F11" s="33">
        <f t="shared" si="0"/>
        <v>2910.7999999999997</v>
      </c>
      <c r="G11" s="15">
        <v>45719</v>
      </c>
      <c r="H11" s="16" t="s">
        <v>57</v>
      </c>
      <c r="I11" s="17"/>
      <c r="J11" s="18">
        <v>19892.990000000002</v>
      </c>
      <c r="L11" s="69"/>
      <c r="M11" s="70">
        <f>M10-J5</f>
        <v>-4.1880000000276141E-3</v>
      </c>
      <c r="P11" s="84">
        <v>45688</v>
      </c>
      <c r="Q11" s="85" t="s">
        <v>53</v>
      </c>
      <c r="R11" s="84">
        <v>45747</v>
      </c>
      <c r="S11" s="85" t="s">
        <v>54</v>
      </c>
      <c r="T11" s="86">
        <v>99</v>
      </c>
      <c r="U11" s="85" t="s">
        <v>37</v>
      </c>
      <c r="V11" s="85" t="s">
        <v>34</v>
      </c>
      <c r="W11" s="9">
        <v>60</v>
      </c>
      <c r="X11" s="85" t="s">
        <v>40</v>
      </c>
      <c r="Y11" s="87">
        <v>744</v>
      </c>
      <c r="Z11" s="88">
        <v>44640</v>
      </c>
      <c r="AA11" s="88"/>
      <c r="AB11" s="88">
        <v>44640</v>
      </c>
      <c r="AC11" t="s">
        <v>55</v>
      </c>
    </row>
    <row r="12" spans="2:29" x14ac:dyDescent="0.25">
      <c r="B12" s="7">
        <v>45666</v>
      </c>
      <c r="C12" s="8">
        <v>205</v>
      </c>
      <c r="D12" s="9"/>
      <c r="E12" s="10">
        <v>15.2</v>
      </c>
      <c r="F12" s="33">
        <f t="shared" si="0"/>
        <v>3116</v>
      </c>
      <c r="G12" s="19"/>
      <c r="H12" s="16"/>
      <c r="I12" s="17"/>
      <c r="J12" s="18"/>
      <c r="L12" s="69"/>
      <c r="M12" s="70"/>
    </row>
    <row r="13" spans="2:29" x14ac:dyDescent="0.25">
      <c r="B13" s="7">
        <v>45667</v>
      </c>
      <c r="C13" s="8">
        <v>216</v>
      </c>
      <c r="D13" s="9"/>
      <c r="E13" s="10">
        <v>15.2</v>
      </c>
      <c r="F13" s="33">
        <f t="shared" si="0"/>
        <v>3283.2</v>
      </c>
      <c r="G13" s="19"/>
      <c r="H13" s="16"/>
      <c r="I13" s="17"/>
      <c r="J13" s="18"/>
      <c r="L13" s="69"/>
      <c r="M13" s="70"/>
    </row>
    <row r="14" spans="2:29" x14ac:dyDescent="0.25">
      <c r="B14" s="7">
        <v>45668</v>
      </c>
      <c r="C14" s="8">
        <v>185.5</v>
      </c>
      <c r="D14" s="9"/>
      <c r="E14" s="10">
        <v>15.2</v>
      </c>
      <c r="F14" s="33">
        <f t="shared" si="0"/>
        <v>2819.6</v>
      </c>
      <c r="G14" s="19"/>
      <c r="H14" s="16"/>
      <c r="I14" s="17"/>
      <c r="J14" s="18"/>
      <c r="L14" s="69"/>
      <c r="M14" s="70">
        <v>76130.92</v>
      </c>
      <c r="V14" t="s">
        <v>61</v>
      </c>
    </row>
    <row r="15" spans="2:29" x14ac:dyDescent="0.25">
      <c r="B15" s="7">
        <v>45669</v>
      </c>
      <c r="C15" s="8">
        <v>195</v>
      </c>
      <c r="D15" s="9"/>
      <c r="E15" s="10">
        <v>15.2</v>
      </c>
      <c r="F15" s="33">
        <f t="shared" si="0"/>
        <v>2964</v>
      </c>
      <c r="G15" s="19"/>
      <c r="H15" s="16"/>
      <c r="I15" s="17"/>
      <c r="J15" s="18"/>
      <c r="L15" s="69"/>
      <c r="M15" s="70">
        <v>22769.98</v>
      </c>
      <c r="V15" t="s">
        <v>62</v>
      </c>
    </row>
    <row r="16" spans="2:29" x14ac:dyDescent="0.25">
      <c r="B16" s="7">
        <v>45670</v>
      </c>
      <c r="C16" s="8">
        <v>181</v>
      </c>
      <c r="D16" s="9"/>
      <c r="E16" s="10">
        <v>15.2</v>
      </c>
      <c r="F16" s="33">
        <f t="shared" si="0"/>
        <v>2751.2</v>
      </c>
      <c r="G16" s="19"/>
      <c r="H16" s="16"/>
      <c r="I16" s="17"/>
      <c r="J16" s="18"/>
      <c r="L16" s="69"/>
      <c r="M16" s="70"/>
    </row>
    <row r="17" spans="2:14" x14ac:dyDescent="0.25">
      <c r="B17" s="7">
        <v>45671</v>
      </c>
      <c r="C17" s="8">
        <v>227</v>
      </c>
      <c r="D17" s="9"/>
      <c r="E17" s="10">
        <v>15.2</v>
      </c>
      <c r="F17" s="33">
        <f t="shared" si="0"/>
        <v>3450.3999999999996</v>
      </c>
      <c r="G17" s="19"/>
      <c r="H17" s="16"/>
      <c r="I17" s="17"/>
      <c r="J17" s="18"/>
      <c r="L17" s="69"/>
      <c r="M17" s="70"/>
    </row>
    <row r="18" spans="2:14" x14ac:dyDescent="0.25">
      <c r="B18" s="7">
        <v>45672</v>
      </c>
      <c r="C18" s="8">
        <v>211.5</v>
      </c>
      <c r="D18" s="9"/>
      <c r="E18" s="10">
        <v>15.2</v>
      </c>
      <c r="F18" s="33">
        <f t="shared" si="0"/>
        <v>3214.7999999999997</v>
      </c>
      <c r="G18" s="19"/>
      <c r="H18" s="16"/>
      <c r="I18" s="17"/>
      <c r="J18" s="18"/>
      <c r="N18" s="31">
        <v>1271.8499999999999</v>
      </c>
    </row>
    <row r="19" spans="2:14" x14ac:dyDescent="0.25">
      <c r="B19" s="7">
        <v>45673</v>
      </c>
      <c r="C19" s="8">
        <v>212.5</v>
      </c>
      <c r="D19" s="9"/>
      <c r="E19" s="10">
        <v>15.2</v>
      </c>
      <c r="F19" s="33">
        <f t="shared" si="0"/>
        <v>3230</v>
      </c>
      <c r="G19" s="19"/>
      <c r="H19" s="16"/>
      <c r="I19" s="17"/>
      <c r="J19" s="18"/>
      <c r="N19" s="103">
        <f>N18*0.01</f>
        <v>12.718499999999999</v>
      </c>
    </row>
    <row r="20" spans="2:14" x14ac:dyDescent="0.25">
      <c r="B20" s="7">
        <v>45674</v>
      </c>
      <c r="C20" s="8">
        <v>210</v>
      </c>
      <c r="D20" s="9"/>
      <c r="E20" s="10">
        <v>15.2</v>
      </c>
      <c r="F20" s="33">
        <f t="shared" si="0"/>
        <v>3192</v>
      </c>
      <c r="G20" s="19"/>
      <c r="H20" s="16"/>
      <c r="I20" s="17"/>
      <c r="J20" s="18"/>
      <c r="N20" s="103">
        <f>N18+N19</f>
        <v>1284.5684999999999</v>
      </c>
    </row>
    <row r="21" spans="2:14" x14ac:dyDescent="0.25">
      <c r="B21" s="7">
        <v>45675</v>
      </c>
      <c r="C21" s="8">
        <v>220.5</v>
      </c>
      <c r="D21" s="9"/>
      <c r="E21" s="10">
        <v>15.2</v>
      </c>
      <c r="F21" s="33">
        <f t="shared" si="0"/>
        <v>3351.6</v>
      </c>
      <c r="G21" s="19"/>
      <c r="H21" s="16"/>
      <c r="I21" s="17"/>
      <c r="J21" s="18"/>
    </row>
    <row r="22" spans="2:14" x14ac:dyDescent="0.25">
      <c r="B22" s="7">
        <v>45676</v>
      </c>
      <c r="C22" s="8">
        <v>219.5</v>
      </c>
      <c r="D22" s="9"/>
      <c r="E22" s="10">
        <v>15.2</v>
      </c>
      <c r="F22" s="33">
        <f t="shared" si="0"/>
        <v>3336.3999999999996</v>
      </c>
      <c r="G22" s="19"/>
      <c r="H22" s="16"/>
      <c r="I22" s="17"/>
      <c r="J22" s="18"/>
    </row>
    <row r="23" spans="2:14" x14ac:dyDescent="0.25">
      <c r="B23" s="7">
        <v>45677</v>
      </c>
      <c r="C23" s="8">
        <v>190</v>
      </c>
      <c r="D23" s="9"/>
      <c r="E23" s="10">
        <v>15.2</v>
      </c>
      <c r="F23" s="33">
        <f t="shared" si="0"/>
        <v>2888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215.5</v>
      </c>
      <c r="D24" s="9"/>
      <c r="E24" s="10">
        <v>15.2</v>
      </c>
      <c r="F24" s="33">
        <f t="shared" si="0"/>
        <v>3275.6</v>
      </c>
      <c r="G24" s="19"/>
      <c r="H24" s="16"/>
      <c r="I24" s="17"/>
      <c r="J24" s="18"/>
    </row>
    <row r="25" spans="2:14" x14ac:dyDescent="0.25">
      <c r="B25" s="7">
        <v>45679</v>
      </c>
      <c r="C25" s="8">
        <v>216</v>
      </c>
      <c r="D25" s="9"/>
      <c r="E25" s="10">
        <v>15.2</v>
      </c>
      <c r="F25" s="33">
        <f t="shared" si="0"/>
        <v>3283.2</v>
      </c>
      <c r="G25" s="19"/>
      <c r="H25" s="16"/>
      <c r="I25" s="17"/>
      <c r="J25" s="18"/>
    </row>
    <row r="26" spans="2:14" x14ac:dyDescent="0.25">
      <c r="B26" s="7">
        <v>45680</v>
      </c>
      <c r="C26" s="8">
        <v>223</v>
      </c>
      <c r="D26" s="9"/>
      <c r="E26" s="10">
        <v>15.2</v>
      </c>
      <c r="F26" s="33">
        <f t="shared" si="0"/>
        <v>3389.6</v>
      </c>
      <c r="G26" s="19"/>
      <c r="H26" s="16"/>
      <c r="I26" s="17"/>
      <c r="J26" s="18"/>
    </row>
    <row r="27" spans="2:14" x14ac:dyDescent="0.25">
      <c r="B27" s="7">
        <v>45681</v>
      </c>
      <c r="C27" s="8">
        <v>221.5</v>
      </c>
      <c r="D27" s="9"/>
      <c r="E27" s="10">
        <v>15.2</v>
      </c>
      <c r="F27" s="33">
        <f t="shared" si="0"/>
        <v>3366.7999999999997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230</v>
      </c>
      <c r="D28" s="9"/>
      <c r="E28" s="10">
        <v>15.2</v>
      </c>
      <c r="F28" s="33">
        <f t="shared" si="0"/>
        <v>3496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227.5</v>
      </c>
      <c r="D29" s="9"/>
      <c r="E29" s="10">
        <v>15.2</v>
      </c>
      <c r="F29" s="33">
        <f t="shared" si="0"/>
        <v>3458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220</v>
      </c>
      <c r="D30" s="9"/>
      <c r="E30" s="10">
        <v>15.2</v>
      </c>
      <c r="F30" s="33">
        <f t="shared" si="0"/>
        <v>3344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208</v>
      </c>
      <c r="D31" s="9"/>
      <c r="E31" s="10">
        <v>15.2</v>
      </c>
      <c r="F31" s="33">
        <f t="shared" si="0"/>
        <v>3161.6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198</v>
      </c>
      <c r="D32" s="9"/>
      <c r="E32" s="10">
        <v>15.2</v>
      </c>
      <c r="F32" s="33">
        <f t="shared" si="0"/>
        <v>3009.6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195.5</v>
      </c>
      <c r="D33" s="9"/>
      <c r="E33" s="10">
        <v>15.2</v>
      </c>
      <c r="F33" s="33">
        <f t="shared" si="0"/>
        <v>2971.6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216</v>
      </c>
      <c r="D34" s="48"/>
      <c r="E34" s="10">
        <v>15.2</v>
      </c>
      <c r="F34" s="49">
        <f t="shared" si="0"/>
        <v>3283.2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6493.5</v>
      </c>
      <c r="D35" s="43">
        <f>SUM(D4:D34)</f>
        <v>0</v>
      </c>
      <c r="E35" s="44"/>
      <c r="F35" s="45" t="s">
        <v>4</v>
      </c>
      <c r="G35" s="50"/>
      <c r="H35" s="112" t="s">
        <v>11</v>
      </c>
      <c r="I35" s="112"/>
      <c r="J35" s="25">
        <f>SUM(J4:J34)</f>
        <v>98701.502938000005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3" t="s">
        <v>13</v>
      </c>
      <c r="I36" s="113"/>
      <c r="J36" s="18">
        <f>F36+F37</f>
        <v>98701.200000000026</v>
      </c>
      <c r="L36" s="31">
        <f>J36-J4-J5-J6</f>
        <v>97615.183812000017</v>
      </c>
      <c r="M36" s="31">
        <v>98900.9</v>
      </c>
      <c r="N36" s="31">
        <f>L36-M36</f>
        <v>-1285.7161879999767</v>
      </c>
    </row>
    <row r="37" spans="2:14" x14ac:dyDescent="0.25">
      <c r="B37" s="26" t="s">
        <v>14</v>
      </c>
      <c r="C37" s="30">
        <f>C35</f>
        <v>6493.5</v>
      </c>
      <c r="D37" s="9">
        <f>D35/1.03</f>
        <v>0</v>
      </c>
      <c r="E37" s="10"/>
      <c r="F37" s="33">
        <f>SUM(F4:F36)</f>
        <v>98701.200000000026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51"/>
      <c r="H39" s="116" t="s">
        <v>17</v>
      </c>
      <c r="I39" s="116"/>
      <c r="J39" s="29">
        <f>J36+J37+J38-J35</f>
        <v>-0.30293799997889437</v>
      </c>
      <c r="M39" s="17"/>
      <c r="N39" s="40">
        <f>J39+N34</f>
        <v>-0.30293799997889437</v>
      </c>
    </row>
    <row r="40" spans="2:14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  <c r="M40" s="17" t="s">
        <v>25</v>
      </c>
      <c r="N40" s="40">
        <v>50261.599999999999</v>
      </c>
    </row>
    <row r="41" spans="2:14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  <c r="M41" s="17" t="s">
        <v>32</v>
      </c>
      <c r="N41" s="40">
        <f>N40+N39</f>
        <v>50261.29706200002</v>
      </c>
    </row>
    <row r="42" spans="2:14" x14ac:dyDescent="0.25">
      <c r="J42" s="31"/>
    </row>
    <row r="43" spans="2:14" x14ac:dyDescent="0.25">
      <c r="J43" s="31">
        <f>J36-J4-J5-J6</f>
        <v>97615.183812000017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44640</v>
      </c>
    </row>
    <row r="3" spans="2:29" x14ac:dyDescent="0.25">
      <c r="B3" s="1" t="s">
        <v>0</v>
      </c>
      <c r="C3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5">
        <v>45625</v>
      </c>
      <c r="Q3" s="96" t="s">
        <v>35</v>
      </c>
      <c r="R3" s="95">
        <v>45715</v>
      </c>
      <c r="S3" s="96" t="s">
        <v>36</v>
      </c>
      <c r="T3" s="97">
        <v>650</v>
      </c>
      <c r="U3" s="96" t="s">
        <v>37</v>
      </c>
      <c r="V3" s="96" t="s">
        <v>34</v>
      </c>
      <c r="W3" s="98">
        <v>100</v>
      </c>
      <c r="X3" s="98" t="s">
        <v>40</v>
      </c>
      <c r="Y3" s="99">
        <v>670</v>
      </c>
      <c r="Z3" s="100">
        <v>67000</v>
      </c>
      <c r="AA3" s="101"/>
      <c r="AB3" s="100">
        <v>67000</v>
      </c>
    </row>
    <row r="4" spans="2:29" x14ac:dyDescent="0.25">
      <c r="B4" s="7">
        <v>45689</v>
      </c>
      <c r="C4" s="8">
        <v>191</v>
      </c>
      <c r="E4" s="10">
        <v>15.2</v>
      </c>
      <c r="F4" s="33">
        <f>E4*C4</f>
        <v>2903.2</v>
      </c>
      <c r="G4" s="11"/>
      <c r="H4" s="12" t="s">
        <v>6</v>
      </c>
      <c r="I4" s="13">
        <v>0.01</v>
      </c>
      <c r="J4" s="14">
        <f>(F36+F37)*I4</f>
        <v>273.524</v>
      </c>
      <c r="P4" s="52">
        <v>45650</v>
      </c>
      <c r="Q4" s="53" t="s">
        <v>46</v>
      </c>
      <c r="R4" s="52">
        <v>45695</v>
      </c>
      <c r="S4" s="53" t="s">
        <v>47</v>
      </c>
      <c r="T4" s="54">
        <v>74</v>
      </c>
      <c r="U4" s="53" t="s">
        <v>37</v>
      </c>
      <c r="V4" s="53" t="s">
        <v>48</v>
      </c>
      <c r="W4" s="55">
        <v>10</v>
      </c>
      <c r="X4" s="53" t="s">
        <v>40</v>
      </c>
      <c r="Y4" s="56">
        <v>460</v>
      </c>
      <c r="Z4" s="57">
        <v>4600</v>
      </c>
      <c r="AA4" s="57"/>
      <c r="AB4" s="57">
        <v>4600</v>
      </c>
    </row>
    <row r="5" spans="2:29" x14ac:dyDescent="0.25">
      <c r="B5" s="7">
        <v>45690</v>
      </c>
      <c r="C5" s="8">
        <v>178.5</v>
      </c>
      <c r="D5" s="102"/>
      <c r="E5" s="10">
        <v>15.2</v>
      </c>
      <c r="F5" s="33">
        <f t="shared" ref="F5:F34" si="0">E5*C5</f>
        <v>2713.2</v>
      </c>
      <c r="G5" s="11"/>
      <c r="H5" s="12" t="s">
        <v>7</v>
      </c>
      <c r="I5" s="13">
        <v>1E-3</v>
      </c>
      <c r="J5" s="14">
        <f>(F36+F37-J4-J6)*I5+0.36</f>
        <v>27.438875999999997</v>
      </c>
      <c r="M5">
        <v>27.44</v>
      </c>
      <c r="P5" s="89"/>
      <c r="Q5" s="90"/>
      <c r="R5" s="89"/>
      <c r="S5" s="90"/>
      <c r="T5" s="91"/>
      <c r="U5" s="90"/>
      <c r="V5" s="90" t="s">
        <v>59</v>
      </c>
      <c r="W5" s="92"/>
      <c r="X5" s="90"/>
      <c r="Y5" s="93"/>
      <c r="Z5" s="94"/>
      <c r="AA5" s="94"/>
      <c r="AB5" s="94">
        <v>-71600</v>
      </c>
    </row>
    <row r="6" spans="2:29" x14ac:dyDescent="0.25">
      <c r="B6" s="7">
        <v>45691</v>
      </c>
      <c r="C6" s="8">
        <v>0</v>
      </c>
      <c r="D6" s="102"/>
      <c r="E6" s="10">
        <v>15.2</v>
      </c>
      <c r="F6" s="33">
        <f t="shared" si="0"/>
        <v>0</v>
      </c>
      <c r="G6" s="11"/>
      <c r="H6" s="12" t="s">
        <v>8</v>
      </c>
      <c r="I6" s="13"/>
      <c r="J6" s="14"/>
      <c r="M6" s="31">
        <f>M5-J5</f>
        <v>1.1240000000043437E-3</v>
      </c>
      <c r="P6" s="52">
        <v>45650</v>
      </c>
      <c r="Q6" s="53" t="s">
        <v>35</v>
      </c>
      <c r="R6" s="52">
        <v>45740</v>
      </c>
      <c r="S6" s="53" t="s">
        <v>47</v>
      </c>
      <c r="T6" s="54">
        <v>82</v>
      </c>
      <c r="U6" s="53" t="s">
        <v>37</v>
      </c>
      <c r="V6" s="53" t="s">
        <v>34</v>
      </c>
      <c r="W6" s="55">
        <v>40</v>
      </c>
      <c r="X6" s="53" t="s">
        <v>40</v>
      </c>
      <c r="Y6" s="56">
        <v>670</v>
      </c>
      <c r="Z6" s="57">
        <v>26800</v>
      </c>
      <c r="AA6" s="57"/>
      <c r="AB6" s="57">
        <v>26800</v>
      </c>
    </row>
    <row r="7" spans="2:29" x14ac:dyDescent="0.25">
      <c r="B7" s="7">
        <v>45692</v>
      </c>
      <c r="C7" s="8">
        <v>101</v>
      </c>
      <c r="D7" s="102"/>
      <c r="E7" s="10">
        <v>15.2</v>
      </c>
      <c r="F7" s="33">
        <f t="shared" si="0"/>
        <v>1535.1999999999998</v>
      </c>
      <c r="G7" s="11"/>
      <c r="H7" s="12" t="s">
        <v>9</v>
      </c>
      <c r="I7" s="13"/>
      <c r="J7" s="14">
        <f>'OCAK 2025'!J39*-1</f>
        <v>0.30293799997889437</v>
      </c>
      <c r="P7" s="58"/>
      <c r="Q7" s="58"/>
      <c r="R7" s="58"/>
      <c r="S7" s="58"/>
      <c r="T7" s="58"/>
      <c r="U7" s="58"/>
      <c r="V7" s="58" t="s">
        <v>60</v>
      </c>
      <c r="W7" s="58"/>
      <c r="X7" s="58"/>
      <c r="Y7" s="58"/>
      <c r="Z7" s="58"/>
      <c r="AA7" s="58"/>
      <c r="AB7" s="94">
        <v>-26800</v>
      </c>
    </row>
    <row r="8" spans="2:29" x14ac:dyDescent="0.25">
      <c r="B8" s="7">
        <v>45693</v>
      </c>
      <c r="C8" s="8">
        <v>61</v>
      </c>
      <c r="D8" s="102"/>
      <c r="E8" s="10">
        <v>15.2</v>
      </c>
      <c r="F8" s="33">
        <f t="shared" si="0"/>
        <v>927.19999999999993</v>
      </c>
      <c r="G8" s="15">
        <v>45650</v>
      </c>
      <c r="H8" s="16" t="s">
        <v>58</v>
      </c>
      <c r="I8" s="17"/>
      <c r="J8" s="18">
        <v>26800</v>
      </c>
      <c r="P8" s="84">
        <v>45688</v>
      </c>
      <c r="Q8" s="85" t="s">
        <v>53</v>
      </c>
      <c r="R8" s="84">
        <v>45747</v>
      </c>
      <c r="S8" s="85" t="s">
        <v>54</v>
      </c>
      <c r="T8" s="86">
        <v>99</v>
      </c>
      <c r="U8" s="85" t="s">
        <v>37</v>
      </c>
      <c r="V8" s="85" t="s">
        <v>34</v>
      </c>
      <c r="W8" s="9">
        <v>60</v>
      </c>
      <c r="X8" s="85" t="s">
        <v>40</v>
      </c>
      <c r="Y8" s="87">
        <v>744</v>
      </c>
      <c r="Z8" s="88">
        <v>44640</v>
      </c>
      <c r="AA8" s="88"/>
      <c r="AB8" s="88">
        <v>44640</v>
      </c>
      <c r="AC8" t="s">
        <v>55</v>
      </c>
    </row>
    <row r="9" spans="2:29" x14ac:dyDescent="0.25">
      <c r="B9" s="7">
        <v>45694</v>
      </c>
      <c r="C9" s="8">
        <v>66.5</v>
      </c>
      <c r="D9" s="102"/>
      <c r="E9" s="10">
        <v>15.2</v>
      </c>
      <c r="F9" s="33">
        <f t="shared" si="0"/>
        <v>1010.8</v>
      </c>
      <c r="G9" s="15">
        <v>45741</v>
      </c>
      <c r="H9" s="16" t="s">
        <v>45</v>
      </c>
      <c r="I9" s="17"/>
      <c r="J9" s="18">
        <v>251.52</v>
      </c>
    </row>
    <row r="10" spans="2:29" x14ac:dyDescent="0.25">
      <c r="B10" s="7">
        <v>45695</v>
      </c>
      <c r="C10" s="8">
        <v>57</v>
      </c>
      <c r="D10" s="102"/>
      <c r="E10" s="10">
        <v>15.2</v>
      </c>
      <c r="F10" s="33">
        <f t="shared" si="0"/>
        <v>866.4</v>
      </c>
      <c r="G10" s="15"/>
      <c r="H10" s="16"/>
      <c r="I10" s="17"/>
      <c r="J10" s="18"/>
    </row>
    <row r="11" spans="2:29" x14ac:dyDescent="0.25">
      <c r="B11" s="7">
        <v>45696</v>
      </c>
      <c r="C11" s="8">
        <v>61</v>
      </c>
      <c r="D11" s="102"/>
      <c r="E11" s="10">
        <v>15.2</v>
      </c>
      <c r="F11" s="33">
        <f t="shared" si="0"/>
        <v>927.19999999999993</v>
      </c>
      <c r="G11" s="19"/>
      <c r="H11" s="16"/>
      <c r="I11" s="17"/>
      <c r="J11" s="18"/>
    </row>
    <row r="12" spans="2:29" x14ac:dyDescent="0.25">
      <c r="B12" s="7">
        <v>45697</v>
      </c>
      <c r="C12" s="8">
        <v>60.5</v>
      </c>
      <c r="D12" s="102"/>
      <c r="E12" s="10">
        <v>15.2</v>
      </c>
      <c r="F12" s="33">
        <f t="shared" si="0"/>
        <v>919.59999999999991</v>
      </c>
      <c r="G12" s="19"/>
      <c r="H12" s="16"/>
      <c r="I12" s="17"/>
      <c r="J12" s="18"/>
    </row>
    <row r="13" spans="2:29" x14ac:dyDescent="0.25">
      <c r="B13" s="7">
        <v>45698</v>
      </c>
      <c r="C13" s="8">
        <v>39</v>
      </c>
      <c r="D13" s="102"/>
      <c r="E13" s="10">
        <v>15.2</v>
      </c>
      <c r="F13" s="33">
        <f t="shared" si="0"/>
        <v>592.79999999999995</v>
      </c>
      <c r="G13" s="19"/>
      <c r="H13" s="16"/>
      <c r="I13" s="17"/>
      <c r="J13" s="18"/>
    </row>
    <row r="14" spans="2:29" x14ac:dyDescent="0.25">
      <c r="B14" s="7">
        <v>45699</v>
      </c>
      <c r="C14" s="8">
        <v>59</v>
      </c>
      <c r="D14" s="102"/>
      <c r="E14" s="10">
        <v>15.2</v>
      </c>
      <c r="F14" s="33">
        <f t="shared" si="0"/>
        <v>896.8</v>
      </c>
      <c r="G14" s="19"/>
      <c r="H14" s="16"/>
      <c r="I14" s="17"/>
      <c r="J14" s="18"/>
    </row>
    <row r="15" spans="2:29" x14ac:dyDescent="0.25">
      <c r="B15" s="7">
        <v>45700</v>
      </c>
      <c r="C15" s="8">
        <v>62.5</v>
      </c>
      <c r="D15" s="102"/>
      <c r="E15" s="10">
        <v>15.2</v>
      </c>
      <c r="F15" s="33">
        <f t="shared" si="0"/>
        <v>950</v>
      </c>
      <c r="G15" s="19"/>
      <c r="H15" s="16"/>
      <c r="I15" s="17"/>
      <c r="J15" s="18"/>
    </row>
    <row r="16" spans="2:29" x14ac:dyDescent="0.25">
      <c r="B16" s="7">
        <v>45701</v>
      </c>
      <c r="C16" s="8">
        <v>56.5</v>
      </c>
      <c r="D16" s="102"/>
      <c r="E16" s="10">
        <v>15.2</v>
      </c>
      <c r="F16" s="33">
        <f t="shared" si="0"/>
        <v>858.8</v>
      </c>
      <c r="G16" s="19"/>
      <c r="H16" s="16"/>
      <c r="I16" s="17"/>
      <c r="J16" s="18"/>
    </row>
    <row r="17" spans="2:14" x14ac:dyDescent="0.25">
      <c r="B17" s="7">
        <v>45702</v>
      </c>
      <c r="C17" s="8">
        <v>62.5</v>
      </c>
      <c r="D17" s="102"/>
      <c r="E17" s="10">
        <v>15.2</v>
      </c>
      <c r="F17" s="33">
        <f t="shared" si="0"/>
        <v>950</v>
      </c>
      <c r="G17" s="19"/>
      <c r="H17" s="16"/>
      <c r="I17" s="17"/>
      <c r="J17" s="18"/>
      <c r="N17" s="103">
        <v>352.46</v>
      </c>
    </row>
    <row r="18" spans="2:14" x14ac:dyDescent="0.25">
      <c r="B18" s="7">
        <v>45703</v>
      </c>
      <c r="C18" s="8">
        <v>65</v>
      </c>
      <c r="D18" s="102"/>
      <c r="E18" s="10">
        <v>15.2</v>
      </c>
      <c r="F18" s="33">
        <f t="shared" si="0"/>
        <v>988</v>
      </c>
      <c r="G18" s="19"/>
      <c r="H18" s="16"/>
      <c r="I18" s="17"/>
      <c r="J18" s="18"/>
      <c r="N18" s="103">
        <f>N17*0.01</f>
        <v>3.5246</v>
      </c>
    </row>
    <row r="19" spans="2:14" x14ac:dyDescent="0.25">
      <c r="B19" s="7">
        <v>45704</v>
      </c>
      <c r="C19" s="8">
        <v>55</v>
      </c>
      <c r="D19" s="102"/>
      <c r="E19" s="10">
        <v>15.2</v>
      </c>
      <c r="F19" s="33">
        <f t="shared" si="0"/>
        <v>836</v>
      </c>
      <c r="G19" s="19"/>
      <c r="H19" s="16"/>
      <c r="I19" s="17"/>
      <c r="J19" s="18"/>
      <c r="N19" s="103">
        <f>N17+N18</f>
        <v>355.9846</v>
      </c>
    </row>
    <row r="20" spans="2:14" x14ac:dyDescent="0.25">
      <c r="B20" s="7">
        <v>45705</v>
      </c>
      <c r="C20" s="8">
        <v>69.5</v>
      </c>
      <c r="D20" s="102"/>
      <c r="E20" s="10">
        <v>15.2</v>
      </c>
      <c r="F20" s="33">
        <f t="shared" si="0"/>
        <v>1056.3999999999999</v>
      </c>
      <c r="G20" s="19"/>
      <c r="H20" s="16"/>
      <c r="I20" s="17"/>
      <c r="J20" s="18"/>
    </row>
    <row r="21" spans="2:14" x14ac:dyDescent="0.25">
      <c r="B21" s="7">
        <v>45706</v>
      </c>
      <c r="C21" s="8">
        <v>56</v>
      </c>
      <c r="D21" s="9"/>
      <c r="E21" s="10">
        <v>15.2</v>
      </c>
      <c r="F21" s="33">
        <f t="shared" si="0"/>
        <v>851.19999999999993</v>
      </c>
      <c r="G21" s="19"/>
      <c r="H21" s="16"/>
      <c r="I21" s="17"/>
      <c r="J21" s="18"/>
    </row>
    <row r="22" spans="2:14" x14ac:dyDescent="0.25">
      <c r="B22" s="7">
        <v>45707</v>
      </c>
      <c r="C22" s="8">
        <v>48.5</v>
      </c>
      <c r="D22" s="9"/>
      <c r="E22" s="10">
        <v>15.2</v>
      </c>
      <c r="F22" s="33">
        <f t="shared" si="0"/>
        <v>737.19999999999993</v>
      </c>
      <c r="G22" s="19"/>
      <c r="H22" s="16"/>
      <c r="I22" s="17"/>
      <c r="J22" s="18"/>
    </row>
    <row r="23" spans="2:14" x14ac:dyDescent="0.25">
      <c r="B23" s="7">
        <v>45708</v>
      </c>
      <c r="C23" s="8">
        <v>57</v>
      </c>
      <c r="D23" s="9"/>
      <c r="E23" s="10">
        <v>15.2</v>
      </c>
      <c r="F23" s="33">
        <f t="shared" si="0"/>
        <v>866.4</v>
      </c>
      <c r="G23" s="19"/>
      <c r="H23" s="16"/>
      <c r="I23" s="17"/>
      <c r="J23" s="18"/>
    </row>
    <row r="24" spans="2:14" x14ac:dyDescent="0.25">
      <c r="B24" s="7">
        <v>45709</v>
      </c>
      <c r="C24" s="8">
        <v>49</v>
      </c>
      <c r="D24" s="9"/>
      <c r="E24" s="10">
        <v>15.2</v>
      </c>
      <c r="F24" s="33">
        <f t="shared" si="0"/>
        <v>744.8</v>
      </c>
      <c r="G24" s="19"/>
      <c r="H24" s="16"/>
      <c r="I24" s="17"/>
      <c r="J24" s="18"/>
    </row>
    <row r="25" spans="2:14" x14ac:dyDescent="0.25">
      <c r="B25" s="7">
        <v>45710</v>
      </c>
      <c r="C25" s="8">
        <v>54</v>
      </c>
      <c r="D25" s="9"/>
      <c r="E25" s="10">
        <v>15.2</v>
      </c>
      <c r="F25" s="33">
        <f t="shared" si="0"/>
        <v>820.8</v>
      </c>
      <c r="G25" s="19"/>
      <c r="H25" s="16"/>
      <c r="I25" s="17"/>
      <c r="J25" s="18"/>
    </row>
    <row r="26" spans="2:14" x14ac:dyDescent="0.25">
      <c r="B26" s="7">
        <v>45711</v>
      </c>
      <c r="C26" s="8">
        <v>49</v>
      </c>
      <c r="D26" s="9"/>
      <c r="E26" s="10">
        <v>15.2</v>
      </c>
      <c r="F26" s="33">
        <f t="shared" si="0"/>
        <v>744.8</v>
      </c>
      <c r="G26" s="19"/>
      <c r="H26" s="16"/>
      <c r="I26" s="17"/>
      <c r="J26" s="18"/>
    </row>
    <row r="27" spans="2:14" x14ac:dyDescent="0.25">
      <c r="B27" s="7">
        <v>45712</v>
      </c>
      <c r="C27" s="8">
        <v>48.5</v>
      </c>
      <c r="D27" s="9"/>
      <c r="E27" s="10">
        <v>15.2</v>
      </c>
      <c r="F27" s="33">
        <f t="shared" si="0"/>
        <v>737.19999999999993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50.5</v>
      </c>
      <c r="D28" s="9"/>
      <c r="E28" s="10">
        <v>15.2</v>
      </c>
      <c r="F28" s="33">
        <f t="shared" si="0"/>
        <v>767.59999999999991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41</v>
      </c>
      <c r="D29" s="9"/>
      <c r="E29" s="10">
        <v>15.2</v>
      </c>
      <c r="F29" s="33">
        <f t="shared" si="0"/>
        <v>623.19999999999993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50</v>
      </c>
      <c r="D30" s="9"/>
      <c r="E30" s="10">
        <v>15.2</v>
      </c>
      <c r="F30" s="33">
        <f t="shared" si="0"/>
        <v>760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50.5</v>
      </c>
      <c r="D31" s="9"/>
      <c r="E31" s="10">
        <v>15.2</v>
      </c>
      <c r="F31" s="33">
        <f t="shared" si="0"/>
        <v>767.59999999999991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1799.5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27352.785813999981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27352.399999999998</v>
      </c>
      <c r="L36" s="31">
        <f>J36-J4-J5-J6</f>
        <v>27051.437123999996</v>
      </c>
      <c r="M36" s="31">
        <v>27407.74</v>
      </c>
      <c r="N36" s="31">
        <f>L36-M36</f>
        <v>-356.3028760000052</v>
      </c>
    </row>
    <row r="37" spans="2:14" x14ac:dyDescent="0.25">
      <c r="B37" s="26" t="s">
        <v>14</v>
      </c>
      <c r="C37" s="30">
        <f>C35</f>
        <v>1799.5</v>
      </c>
      <c r="D37" s="9">
        <f>D35/1.03</f>
        <v>0</v>
      </c>
      <c r="E37" s="10"/>
      <c r="F37" s="33">
        <f>SUM(F4:F36)</f>
        <v>27352.399999999998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-0.38581399998292909</v>
      </c>
      <c r="M39" s="17"/>
      <c r="N39" s="40">
        <f>J39+N34</f>
        <v>-0.38581399998292909</v>
      </c>
    </row>
    <row r="40" spans="2:14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  <c r="M40" s="17" t="s">
        <v>25</v>
      </c>
      <c r="N40" s="40">
        <v>44387.4</v>
      </c>
    </row>
    <row r="41" spans="2:14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  <c r="M41" s="17" t="s">
        <v>32</v>
      </c>
      <c r="N41" s="40">
        <f>N40+N39</f>
        <v>44387.014186000015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2.7109375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5">
        <v>45625</v>
      </c>
      <c r="Q3" s="96" t="s">
        <v>35</v>
      </c>
      <c r="R3" s="95">
        <v>45715</v>
      </c>
      <c r="S3" s="96" t="s">
        <v>36</v>
      </c>
      <c r="T3" s="97">
        <v>650</v>
      </c>
      <c r="U3" s="96" t="s">
        <v>37</v>
      </c>
      <c r="V3" s="96" t="s">
        <v>34</v>
      </c>
      <c r="W3" s="98">
        <v>100</v>
      </c>
      <c r="X3" s="98" t="s">
        <v>40</v>
      </c>
      <c r="Y3" s="99">
        <v>670</v>
      </c>
      <c r="Z3" s="100">
        <v>67000</v>
      </c>
      <c r="AA3" s="101"/>
      <c r="AB3" s="100">
        <v>67000</v>
      </c>
    </row>
    <row r="4" spans="2:29" x14ac:dyDescent="0.25">
      <c r="B4" s="7">
        <v>45717</v>
      </c>
      <c r="C4" s="8">
        <v>34</v>
      </c>
      <c r="D4" s="9"/>
      <c r="E4" s="10">
        <v>15.2</v>
      </c>
      <c r="F4" s="33">
        <f>E4*C4</f>
        <v>516.79999999999995</v>
      </c>
      <c r="G4" s="11"/>
      <c r="H4" s="12" t="s">
        <v>6</v>
      </c>
      <c r="I4" s="13">
        <v>0.01</v>
      </c>
      <c r="J4" s="14">
        <f>(F36+F37)*I4</f>
        <v>244.34</v>
      </c>
      <c r="P4" s="52">
        <v>45650</v>
      </c>
      <c r="Q4" s="53" t="s">
        <v>46</v>
      </c>
      <c r="R4" s="52">
        <v>45695</v>
      </c>
      <c r="S4" s="53" t="s">
        <v>47</v>
      </c>
      <c r="T4" s="54">
        <v>74</v>
      </c>
      <c r="U4" s="53" t="s">
        <v>37</v>
      </c>
      <c r="V4" s="53" t="s">
        <v>48</v>
      </c>
      <c r="W4" s="55">
        <v>10</v>
      </c>
      <c r="X4" s="53" t="s">
        <v>40</v>
      </c>
      <c r="Y4" s="56">
        <v>460</v>
      </c>
      <c r="Z4" s="57">
        <v>4600</v>
      </c>
      <c r="AA4" s="57"/>
      <c r="AB4" s="57">
        <v>4600</v>
      </c>
    </row>
    <row r="5" spans="2:29" x14ac:dyDescent="0.25">
      <c r="B5" s="7">
        <v>45718</v>
      </c>
      <c r="C5" s="8">
        <v>56.5</v>
      </c>
      <c r="D5" s="9"/>
      <c r="E5" s="10">
        <v>15.2</v>
      </c>
      <c r="F5" s="33">
        <f t="shared" ref="F5:F34" si="0">E5*C5</f>
        <v>858.8</v>
      </c>
      <c r="G5" s="11"/>
      <c r="H5" s="12" t="s">
        <v>7</v>
      </c>
      <c r="I5" s="13">
        <v>1E-3</v>
      </c>
      <c r="J5" s="14">
        <f>(F36+F37-J4-J6)*I5</f>
        <v>24.18966</v>
      </c>
      <c r="P5" s="89"/>
      <c r="Q5" s="90"/>
      <c r="R5" s="89"/>
      <c r="S5" s="90"/>
      <c r="T5" s="91"/>
      <c r="U5" s="90"/>
      <c r="V5" s="90" t="s">
        <v>59</v>
      </c>
      <c r="W5" s="92"/>
      <c r="X5" s="90"/>
      <c r="Y5" s="93"/>
      <c r="Z5" s="94"/>
      <c r="AA5" s="94"/>
      <c r="AB5" s="94">
        <v>-71600</v>
      </c>
    </row>
    <row r="6" spans="2:29" x14ac:dyDescent="0.25">
      <c r="B6" s="7">
        <v>45719</v>
      </c>
      <c r="C6" s="8">
        <v>59.5</v>
      </c>
      <c r="D6" s="9"/>
      <c r="E6" s="10">
        <v>15.2</v>
      </c>
      <c r="F6" s="33">
        <f t="shared" si="0"/>
        <v>904.4</v>
      </c>
      <c r="G6" s="11"/>
      <c r="H6" s="12" t="s">
        <v>8</v>
      </c>
      <c r="I6" s="13"/>
      <c r="J6" s="14"/>
      <c r="P6" s="52">
        <v>45650</v>
      </c>
      <c r="Q6" s="53" t="s">
        <v>35</v>
      </c>
      <c r="R6" s="52">
        <v>45740</v>
      </c>
      <c r="S6" s="53" t="s">
        <v>47</v>
      </c>
      <c r="T6" s="54">
        <v>82</v>
      </c>
      <c r="U6" s="53" t="s">
        <v>37</v>
      </c>
      <c r="V6" s="53" t="s">
        <v>34</v>
      </c>
      <c r="W6" s="55">
        <v>40</v>
      </c>
      <c r="X6" s="53" t="s">
        <v>40</v>
      </c>
      <c r="Y6" s="56">
        <v>670</v>
      </c>
      <c r="Z6" s="57">
        <v>26800</v>
      </c>
      <c r="AA6" s="57"/>
      <c r="AB6" s="57">
        <v>26800</v>
      </c>
    </row>
    <row r="7" spans="2:29" x14ac:dyDescent="0.25">
      <c r="B7" s="7">
        <v>45720</v>
      </c>
      <c r="C7" s="8">
        <v>64</v>
      </c>
      <c r="D7" s="9"/>
      <c r="E7" s="10">
        <v>15.2</v>
      </c>
      <c r="F7" s="33">
        <f t="shared" si="0"/>
        <v>972.8</v>
      </c>
      <c r="G7" s="11"/>
      <c r="H7" s="12" t="s">
        <v>9</v>
      </c>
      <c r="I7" s="13"/>
      <c r="J7" s="14">
        <f>'ŞUBAT 2025'!J39*-1</f>
        <v>0.38581399998292909</v>
      </c>
      <c r="P7" s="58"/>
      <c r="Q7" s="58"/>
      <c r="R7" s="58"/>
      <c r="S7" s="58"/>
      <c r="T7" s="58"/>
      <c r="U7" s="58"/>
      <c r="V7" s="58" t="s">
        <v>60</v>
      </c>
      <c r="W7" s="58"/>
      <c r="X7" s="58"/>
      <c r="Y7" s="58"/>
      <c r="Z7" s="58"/>
      <c r="AA7" s="58"/>
      <c r="AB7" s="94">
        <v>-26800</v>
      </c>
    </row>
    <row r="8" spans="2:29" x14ac:dyDescent="0.25">
      <c r="B8" s="7">
        <v>45721</v>
      </c>
      <c r="C8" s="8">
        <v>53</v>
      </c>
      <c r="D8" s="9"/>
      <c r="E8" s="10">
        <v>15.2</v>
      </c>
      <c r="F8" s="33">
        <f t="shared" si="0"/>
        <v>805.59999999999991</v>
      </c>
      <c r="G8" s="84">
        <v>45688</v>
      </c>
      <c r="H8" s="16" t="s">
        <v>63</v>
      </c>
      <c r="I8" s="17"/>
      <c r="J8" s="18">
        <v>44640</v>
      </c>
      <c r="P8" s="52">
        <v>45688</v>
      </c>
      <c r="Q8" s="53" t="s">
        <v>53</v>
      </c>
      <c r="R8" s="52">
        <v>45747</v>
      </c>
      <c r="S8" s="53" t="s">
        <v>54</v>
      </c>
      <c r="T8" s="54">
        <v>99</v>
      </c>
      <c r="U8" s="53" t="s">
        <v>37</v>
      </c>
      <c r="V8" s="53" t="s">
        <v>34</v>
      </c>
      <c r="W8" s="55">
        <v>60</v>
      </c>
      <c r="X8" s="53" t="s">
        <v>40</v>
      </c>
      <c r="Y8" s="56">
        <v>744</v>
      </c>
      <c r="Z8" s="57">
        <v>44640</v>
      </c>
      <c r="AA8" s="57"/>
      <c r="AB8" s="57">
        <v>44640</v>
      </c>
      <c r="AC8" t="s">
        <v>55</v>
      </c>
    </row>
    <row r="9" spans="2:29" x14ac:dyDescent="0.25">
      <c r="B9" s="7">
        <v>45722</v>
      </c>
      <c r="C9" s="8">
        <v>59</v>
      </c>
      <c r="D9" s="9"/>
      <c r="E9" s="10">
        <v>15.2</v>
      </c>
      <c r="F9" s="33">
        <f t="shared" si="0"/>
        <v>896.8</v>
      </c>
      <c r="G9" s="16" t="s">
        <v>65</v>
      </c>
      <c r="I9" s="17"/>
      <c r="J9" s="18">
        <v>649.42999999999995</v>
      </c>
      <c r="P9" s="58"/>
      <c r="Q9" s="58"/>
      <c r="R9" s="58"/>
      <c r="S9" s="58"/>
      <c r="T9" s="58"/>
      <c r="U9" s="58"/>
      <c r="V9" s="58" t="s">
        <v>64</v>
      </c>
      <c r="W9" s="58"/>
      <c r="X9" s="58"/>
      <c r="Y9" s="58"/>
      <c r="Z9" s="58"/>
      <c r="AA9" s="58"/>
      <c r="AB9" s="94">
        <v>-44640</v>
      </c>
    </row>
    <row r="10" spans="2:29" x14ac:dyDescent="0.25">
      <c r="B10" s="7">
        <v>45723</v>
      </c>
      <c r="C10" s="8">
        <v>73</v>
      </c>
      <c r="D10" s="9"/>
      <c r="E10" s="10">
        <v>15.2</v>
      </c>
      <c r="F10" s="33">
        <f t="shared" si="0"/>
        <v>1109.5999999999999</v>
      </c>
      <c r="G10" s="15"/>
      <c r="H10" s="16"/>
      <c r="I10" s="17"/>
      <c r="J10" s="18"/>
    </row>
    <row r="11" spans="2:29" x14ac:dyDescent="0.25">
      <c r="B11" s="7">
        <v>45724</v>
      </c>
      <c r="C11" s="8">
        <v>33.5</v>
      </c>
      <c r="D11" s="9"/>
      <c r="E11" s="10">
        <v>15.2</v>
      </c>
      <c r="F11" s="33">
        <f t="shared" si="0"/>
        <v>509.2</v>
      </c>
      <c r="G11" s="19"/>
      <c r="H11" s="16"/>
      <c r="I11" s="17"/>
      <c r="J11" s="18"/>
    </row>
    <row r="12" spans="2:29" x14ac:dyDescent="0.25">
      <c r="B12" s="7">
        <v>45725</v>
      </c>
      <c r="C12" s="8">
        <v>100</v>
      </c>
      <c r="D12" s="9"/>
      <c r="E12" s="10">
        <v>15.2</v>
      </c>
      <c r="F12" s="33">
        <f t="shared" si="0"/>
        <v>1520</v>
      </c>
      <c r="G12" s="19"/>
      <c r="H12" s="16"/>
      <c r="I12" s="17"/>
      <c r="J12" s="18"/>
    </row>
    <row r="13" spans="2:29" x14ac:dyDescent="0.25">
      <c r="B13" s="7">
        <v>45726</v>
      </c>
      <c r="C13" s="8">
        <v>59</v>
      </c>
      <c r="D13" s="9"/>
      <c r="E13" s="10">
        <v>15.2</v>
      </c>
      <c r="F13" s="33">
        <f t="shared" si="0"/>
        <v>896.8</v>
      </c>
      <c r="G13" s="19"/>
      <c r="H13" s="16"/>
      <c r="I13" s="17"/>
      <c r="J13" s="18"/>
    </row>
    <row r="14" spans="2:29" x14ac:dyDescent="0.25">
      <c r="B14" s="7">
        <v>45727</v>
      </c>
      <c r="C14" s="8">
        <v>56</v>
      </c>
      <c r="D14" s="9"/>
      <c r="E14" s="10">
        <v>15.2</v>
      </c>
      <c r="F14" s="33">
        <f t="shared" si="0"/>
        <v>851.19999999999993</v>
      </c>
      <c r="G14" s="19"/>
      <c r="H14" s="16"/>
      <c r="I14" s="17"/>
      <c r="J14" s="18"/>
      <c r="V14" t="s">
        <v>61</v>
      </c>
    </row>
    <row r="15" spans="2:29" x14ac:dyDescent="0.25">
      <c r="B15" s="7">
        <v>45728</v>
      </c>
      <c r="C15" s="8">
        <v>44.5</v>
      </c>
      <c r="D15" s="9"/>
      <c r="E15" s="10">
        <v>15.2</v>
      </c>
      <c r="F15" s="33">
        <f t="shared" si="0"/>
        <v>676.4</v>
      </c>
      <c r="G15" s="19"/>
      <c r="H15" s="16"/>
      <c r="I15" s="17"/>
      <c r="J15" s="18"/>
      <c r="V15" t="s">
        <v>62</v>
      </c>
    </row>
    <row r="16" spans="2:29" x14ac:dyDescent="0.25">
      <c r="B16" s="7">
        <v>45729</v>
      </c>
      <c r="C16" s="8">
        <v>49</v>
      </c>
      <c r="D16" s="9"/>
      <c r="E16" s="10">
        <v>15.2</v>
      </c>
      <c r="F16" s="33">
        <f t="shared" si="0"/>
        <v>744.8</v>
      </c>
      <c r="G16" s="19"/>
      <c r="H16" s="16"/>
      <c r="I16" s="17"/>
      <c r="J16" s="18"/>
    </row>
    <row r="17" spans="2:14" x14ac:dyDescent="0.25">
      <c r="B17" s="7">
        <v>45730</v>
      </c>
      <c r="C17" s="8">
        <v>63</v>
      </c>
      <c r="D17" s="9"/>
      <c r="E17" s="10">
        <v>15.2</v>
      </c>
      <c r="F17" s="33">
        <f t="shared" si="0"/>
        <v>957.59999999999991</v>
      </c>
      <c r="G17" s="19"/>
      <c r="H17" s="16"/>
      <c r="I17" s="17"/>
      <c r="J17" s="18"/>
    </row>
    <row r="18" spans="2:14" x14ac:dyDescent="0.25">
      <c r="B18" s="7">
        <v>45731</v>
      </c>
      <c r="C18" s="8">
        <v>55.5</v>
      </c>
      <c r="D18" s="9"/>
      <c r="E18" s="10">
        <v>15.2</v>
      </c>
      <c r="F18" s="33">
        <f t="shared" si="0"/>
        <v>843.59999999999991</v>
      </c>
      <c r="G18" s="19"/>
      <c r="H18" s="16"/>
      <c r="I18" s="17"/>
      <c r="J18" s="18"/>
    </row>
    <row r="19" spans="2:14" x14ac:dyDescent="0.25">
      <c r="B19" s="7">
        <v>45732</v>
      </c>
      <c r="C19" s="8">
        <v>57</v>
      </c>
      <c r="D19" s="9"/>
      <c r="E19" s="10">
        <v>15.2</v>
      </c>
      <c r="F19" s="33">
        <f t="shared" si="0"/>
        <v>866.4</v>
      </c>
      <c r="G19" s="19"/>
      <c r="H19" s="16"/>
      <c r="I19" s="17"/>
      <c r="J19" s="18"/>
    </row>
    <row r="20" spans="2:14" x14ac:dyDescent="0.25">
      <c r="B20" s="7">
        <v>45733</v>
      </c>
      <c r="C20" s="8">
        <v>48.5</v>
      </c>
      <c r="D20" s="9"/>
      <c r="E20" s="10">
        <v>15.2</v>
      </c>
      <c r="F20" s="33">
        <f t="shared" si="0"/>
        <v>737.19999999999993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46.5</v>
      </c>
      <c r="D22" s="9"/>
      <c r="E22" s="10">
        <v>15.2</v>
      </c>
      <c r="F22" s="33">
        <f t="shared" si="0"/>
        <v>706.8</v>
      </c>
      <c r="G22" s="19"/>
      <c r="H22" s="16"/>
      <c r="I22" s="17"/>
      <c r="J22" s="18"/>
    </row>
    <row r="23" spans="2:14" x14ac:dyDescent="0.25">
      <c r="B23" s="7">
        <v>45736</v>
      </c>
      <c r="C23" s="8">
        <v>52</v>
      </c>
      <c r="D23" s="9"/>
      <c r="E23" s="10">
        <v>15.2</v>
      </c>
      <c r="F23" s="33">
        <f t="shared" si="0"/>
        <v>790.4</v>
      </c>
      <c r="G23" s="19"/>
      <c r="H23" s="16"/>
      <c r="I23" s="17"/>
      <c r="J23" s="18"/>
    </row>
    <row r="24" spans="2:14" x14ac:dyDescent="0.25">
      <c r="B24" s="7">
        <v>45737</v>
      </c>
      <c r="C24" s="8">
        <v>64.5</v>
      </c>
      <c r="D24" s="9"/>
      <c r="E24" s="10">
        <v>15.2</v>
      </c>
      <c r="F24" s="33">
        <f t="shared" si="0"/>
        <v>980.4</v>
      </c>
      <c r="G24" s="19"/>
      <c r="H24" s="16"/>
      <c r="I24" s="17"/>
      <c r="J24" s="18"/>
    </row>
    <row r="25" spans="2:14" x14ac:dyDescent="0.25">
      <c r="B25" s="7">
        <v>45738</v>
      </c>
      <c r="C25" s="8">
        <v>48.5</v>
      </c>
      <c r="D25" s="9"/>
      <c r="E25" s="10">
        <v>15.2</v>
      </c>
      <c r="F25" s="33">
        <f t="shared" si="0"/>
        <v>737.19999999999993</v>
      </c>
      <c r="G25" s="19"/>
      <c r="H25" s="16"/>
      <c r="I25" s="17"/>
      <c r="J25" s="18"/>
    </row>
    <row r="26" spans="2:14" x14ac:dyDescent="0.25">
      <c r="B26" s="7">
        <v>45739</v>
      </c>
      <c r="C26" s="8">
        <v>51.5</v>
      </c>
      <c r="D26" s="9"/>
      <c r="E26" s="10">
        <v>15.2</v>
      </c>
      <c r="F26" s="33">
        <f t="shared" si="0"/>
        <v>782.8</v>
      </c>
      <c r="G26" s="19"/>
      <c r="H26" s="16"/>
      <c r="I26" s="17"/>
      <c r="J26" s="18"/>
    </row>
    <row r="27" spans="2:14" x14ac:dyDescent="0.25">
      <c r="B27" s="7">
        <v>45740</v>
      </c>
      <c r="C27" s="8">
        <v>41.5</v>
      </c>
      <c r="D27" s="9"/>
      <c r="E27" s="10">
        <v>15.2</v>
      </c>
      <c r="F27" s="33">
        <f t="shared" si="0"/>
        <v>630.79999999999995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43.5</v>
      </c>
      <c r="D28" s="9"/>
      <c r="E28" s="10">
        <v>15.2</v>
      </c>
      <c r="F28" s="33">
        <f t="shared" si="0"/>
        <v>661.19999999999993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80</v>
      </c>
      <c r="D29" s="9"/>
      <c r="E29" s="10">
        <v>15.2</v>
      </c>
      <c r="F29" s="33">
        <f t="shared" si="0"/>
        <v>1216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67</v>
      </c>
      <c r="D30" s="9"/>
      <c r="E30" s="10">
        <v>15.2</v>
      </c>
      <c r="F30" s="33">
        <f t="shared" si="0"/>
        <v>1018.4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78</v>
      </c>
      <c r="D31" s="9"/>
      <c r="E31" s="10">
        <v>15.2</v>
      </c>
      <c r="F31" s="33">
        <f t="shared" si="0"/>
        <v>1185.5999999999999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69.5</v>
      </c>
      <c r="D34" s="36"/>
      <c r="E34" s="10">
        <v>15.2</v>
      </c>
      <c r="F34" s="38">
        <f t="shared" si="0"/>
        <v>1056.3999999999999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1607.5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45558.34547399998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24434</v>
      </c>
      <c r="L36" s="31">
        <f>J36-J4-J5-J6</f>
        <v>24165.47034</v>
      </c>
      <c r="M36" s="31"/>
      <c r="N36" s="31">
        <f>L36-M36</f>
        <v>24165.47034</v>
      </c>
    </row>
    <row r="37" spans="2:14" x14ac:dyDescent="0.25">
      <c r="B37" s="26" t="s">
        <v>14</v>
      </c>
      <c r="C37" s="30">
        <f>C35</f>
        <v>1607.5</v>
      </c>
      <c r="D37" s="9">
        <f>D35/1.03</f>
        <v>0</v>
      </c>
      <c r="E37" s="10"/>
      <c r="F37" s="33">
        <f>SUM(F4:F36)</f>
        <v>24434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-21124.34547399998</v>
      </c>
      <c r="M39" s="17"/>
      <c r="N39" s="40">
        <f>J39+N34</f>
        <v>-21124.34547399998</v>
      </c>
    </row>
    <row r="40" spans="2:14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  <c r="M40" s="17" t="s">
        <v>25</v>
      </c>
      <c r="N40" s="40">
        <v>45288.35</v>
      </c>
    </row>
    <row r="41" spans="2:14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  <c r="M41" s="17" t="s">
        <v>32</v>
      </c>
      <c r="N41" s="40">
        <f>N40+N39</f>
        <v>24164.004526000019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64</v>
      </c>
      <c r="D4" s="9"/>
      <c r="E4" s="10">
        <v>15.2</v>
      </c>
      <c r="F4" s="33">
        <f>E4*C4</f>
        <v>972.8</v>
      </c>
      <c r="G4" s="11"/>
      <c r="H4" s="12" t="s">
        <v>6</v>
      </c>
      <c r="I4" s="13">
        <v>0.01</v>
      </c>
      <c r="J4" s="14">
        <f>(F36+F37)*I4</f>
        <v>326.19200000000001</v>
      </c>
    </row>
    <row r="5" spans="2:29" x14ac:dyDescent="0.25">
      <c r="B5" s="7">
        <v>45749</v>
      </c>
      <c r="C5" s="8">
        <v>63.5</v>
      </c>
      <c r="D5" s="9"/>
      <c r="E5" s="10">
        <v>15.2</v>
      </c>
      <c r="F5" s="33">
        <f t="shared" ref="F5:F34" si="0">E5*C5</f>
        <v>965.19999999999993</v>
      </c>
      <c r="G5" s="11"/>
      <c r="H5" s="12" t="s">
        <v>7</v>
      </c>
      <c r="I5" s="13">
        <v>1E-3</v>
      </c>
      <c r="J5" s="14">
        <f>(F36+F37-J4-J6)*I5</f>
        <v>32.293008</v>
      </c>
    </row>
    <row r="6" spans="2:29" x14ac:dyDescent="0.25">
      <c r="B6" s="7">
        <v>45750</v>
      </c>
      <c r="C6" s="8">
        <v>57.5</v>
      </c>
      <c r="D6" s="9"/>
      <c r="E6" s="10">
        <v>15.2</v>
      </c>
      <c r="F6" s="33">
        <f t="shared" si="0"/>
        <v>874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54.5</v>
      </c>
      <c r="D7" s="9"/>
      <c r="E7" s="10">
        <v>15.2</v>
      </c>
      <c r="F7" s="33">
        <f t="shared" si="0"/>
        <v>828.4</v>
      </c>
      <c r="G7" s="11"/>
      <c r="H7" s="12" t="s">
        <v>9</v>
      </c>
      <c r="I7" s="13"/>
      <c r="J7" s="14">
        <f>'MART 2025'!J39*-1</f>
        <v>21124.34547399998</v>
      </c>
    </row>
    <row r="8" spans="2:29" x14ac:dyDescent="0.25">
      <c r="B8" s="7">
        <v>45752</v>
      </c>
      <c r="C8" s="8">
        <v>64</v>
      </c>
      <c r="D8" s="9"/>
      <c r="E8" s="10">
        <v>15.2</v>
      </c>
      <c r="F8" s="33">
        <f t="shared" si="0"/>
        <v>972.8</v>
      </c>
      <c r="G8" s="15">
        <v>45797</v>
      </c>
      <c r="H8" s="16" t="s">
        <v>45</v>
      </c>
      <c r="I8" s="17"/>
      <c r="J8" s="18">
        <v>11136.37</v>
      </c>
    </row>
    <row r="9" spans="2:29" x14ac:dyDescent="0.25">
      <c r="B9" s="7">
        <v>45753</v>
      </c>
      <c r="C9" s="8">
        <v>68</v>
      </c>
      <c r="D9" s="9"/>
      <c r="E9" s="10">
        <v>15.2</v>
      </c>
      <c r="F9" s="33">
        <f t="shared" si="0"/>
        <v>1033.5999999999999</v>
      </c>
      <c r="G9" s="15"/>
      <c r="H9" s="16"/>
      <c r="I9" s="17"/>
      <c r="J9" s="18"/>
    </row>
    <row r="10" spans="2:29" x14ac:dyDescent="0.25">
      <c r="B10" s="7">
        <v>45754</v>
      </c>
      <c r="C10" s="8">
        <v>64</v>
      </c>
      <c r="D10" s="9"/>
      <c r="E10" s="10">
        <v>15.2</v>
      </c>
      <c r="F10" s="33">
        <f t="shared" si="0"/>
        <v>972.8</v>
      </c>
      <c r="G10" s="15"/>
      <c r="H10" s="16"/>
      <c r="I10" s="17"/>
      <c r="J10" s="18"/>
    </row>
    <row r="11" spans="2:29" x14ac:dyDescent="0.25">
      <c r="B11" s="7">
        <v>45755</v>
      </c>
      <c r="C11" s="8">
        <v>68</v>
      </c>
      <c r="D11" s="9"/>
      <c r="E11" s="10">
        <v>15.2</v>
      </c>
      <c r="F11" s="33">
        <f t="shared" si="0"/>
        <v>1033.5999999999999</v>
      </c>
      <c r="G11" s="19"/>
      <c r="H11" s="16"/>
      <c r="I11" s="17"/>
      <c r="J11" s="18"/>
    </row>
    <row r="12" spans="2:29" x14ac:dyDescent="0.25">
      <c r="B12" s="7">
        <v>45756</v>
      </c>
      <c r="C12" s="8">
        <v>72</v>
      </c>
      <c r="D12" s="9"/>
      <c r="E12" s="10">
        <v>15.2</v>
      </c>
      <c r="F12" s="33">
        <f t="shared" si="0"/>
        <v>1094.3999999999999</v>
      </c>
      <c r="G12" s="19"/>
      <c r="H12" s="16"/>
      <c r="I12" s="17"/>
      <c r="J12" s="18"/>
    </row>
    <row r="13" spans="2:29" x14ac:dyDescent="0.25">
      <c r="B13" s="7">
        <v>45757</v>
      </c>
      <c r="C13" s="8">
        <v>69.5</v>
      </c>
      <c r="D13" s="9"/>
      <c r="E13" s="10">
        <v>15.2</v>
      </c>
      <c r="F13" s="33">
        <f t="shared" si="0"/>
        <v>1056.3999999999999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68.5</v>
      </c>
      <c r="D14" s="9"/>
      <c r="E14" s="10">
        <v>15.2</v>
      </c>
      <c r="F14" s="33">
        <f t="shared" si="0"/>
        <v>1041.2</v>
      </c>
      <c r="G14" s="19"/>
      <c r="H14" s="16"/>
      <c r="I14" s="17"/>
      <c r="J14" s="18"/>
    </row>
    <row r="15" spans="2:29" x14ac:dyDescent="0.25">
      <c r="B15" s="7">
        <v>45759</v>
      </c>
      <c r="C15" s="8">
        <v>40</v>
      </c>
      <c r="D15" s="9"/>
      <c r="E15" s="10">
        <v>15.2</v>
      </c>
      <c r="F15" s="33">
        <f t="shared" si="0"/>
        <v>608</v>
      </c>
      <c r="G15" s="19"/>
      <c r="H15" s="16"/>
      <c r="I15" s="17"/>
      <c r="J15" s="18"/>
    </row>
    <row r="16" spans="2:29" x14ac:dyDescent="0.25">
      <c r="B16" s="7">
        <v>45760</v>
      </c>
      <c r="C16" s="8">
        <v>118</v>
      </c>
      <c r="D16" s="9"/>
      <c r="E16" s="10">
        <v>15.2</v>
      </c>
      <c r="F16" s="33">
        <f t="shared" si="0"/>
        <v>1793.6</v>
      </c>
      <c r="G16" s="19"/>
      <c r="H16" s="16"/>
      <c r="I16" s="17"/>
      <c r="J16" s="18"/>
    </row>
    <row r="17" spans="2:10" x14ac:dyDescent="0.25">
      <c r="B17" s="7">
        <v>45761</v>
      </c>
      <c r="C17" s="8">
        <v>79</v>
      </c>
      <c r="D17" s="9"/>
      <c r="E17" s="10">
        <v>15.2</v>
      </c>
      <c r="F17" s="33">
        <f t="shared" si="0"/>
        <v>1200.8</v>
      </c>
      <c r="G17" s="19"/>
      <c r="H17" s="16"/>
      <c r="I17" s="17"/>
      <c r="J17" s="18"/>
    </row>
    <row r="18" spans="2:10" x14ac:dyDescent="0.25">
      <c r="B18" s="7">
        <v>45762</v>
      </c>
      <c r="C18" s="8">
        <v>74</v>
      </c>
      <c r="D18" s="9"/>
      <c r="E18" s="10">
        <v>15.2</v>
      </c>
      <c r="F18" s="33">
        <f t="shared" si="0"/>
        <v>1124.8</v>
      </c>
      <c r="G18" s="19"/>
      <c r="H18" s="16"/>
      <c r="I18" s="17"/>
      <c r="J18" s="18"/>
    </row>
    <row r="19" spans="2:10" x14ac:dyDescent="0.25">
      <c r="B19" s="7">
        <v>45763</v>
      </c>
      <c r="C19" s="8">
        <v>78.5</v>
      </c>
      <c r="D19" s="9"/>
      <c r="E19" s="10">
        <v>15.2</v>
      </c>
      <c r="F19" s="33">
        <f t="shared" si="0"/>
        <v>1193.2</v>
      </c>
      <c r="G19" s="19"/>
      <c r="H19" s="16"/>
      <c r="I19" s="17"/>
      <c r="J19" s="18"/>
    </row>
    <row r="20" spans="2:10" x14ac:dyDescent="0.25">
      <c r="B20" s="7">
        <v>45764</v>
      </c>
      <c r="C20" s="8">
        <v>67</v>
      </c>
      <c r="D20" s="9"/>
      <c r="E20" s="10">
        <v>15.2</v>
      </c>
      <c r="F20" s="33">
        <f t="shared" si="0"/>
        <v>1018.4</v>
      </c>
      <c r="G20" s="19"/>
      <c r="H20" s="16"/>
      <c r="I20" s="17"/>
      <c r="J20" s="18"/>
    </row>
    <row r="21" spans="2:10" x14ac:dyDescent="0.25">
      <c r="B21" s="7">
        <v>45765</v>
      </c>
      <c r="C21" s="8">
        <v>77</v>
      </c>
      <c r="D21" s="9"/>
      <c r="E21" s="10">
        <v>15.2</v>
      </c>
      <c r="F21" s="33">
        <f t="shared" si="0"/>
        <v>1170.3999999999999</v>
      </c>
      <c r="G21" s="19"/>
      <c r="H21" s="16"/>
      <c r="I21" s="17"/>
      <c r="J21" s="18"/>
    </row>
    <row r="22" spans="2:10" x14ac:dyDescent="0.25">
      <c r="B22" s="7">
        <v>45766</v>
      </c>
      <c r="C22" s="8">
        <v>65.5</v>
      </c>
      <c r="D22" s="9"/>
      <c r="E22" s="10">
        <v>15.2</v>
      </c>
      <c r="F22" s="33">
        <f t="shared" si="0"/>
        <v>995.59999999999991</v>
      </c>
      <c r="G22" s="19"/>
      <c r="H22" s="16"/>
      <c r="I22" s="17"/>
      <c r="J22" s="18"/>
    </row>
    <row r="23" spans="2:10" x14ac:dyDescent="0.25">
      <c r="B23" s="7">
        <v>45767</v>
      </c>
      <c r="C23" s="8">
        <v>69.5</v>
      </c>
      <c r="D23" s="9"/>
      <c r="E23" s="10">
        <v>15.2</v>
      </c>
      <c r="F23" s="33">
        <f t="shared" si="0"/>
        <v>1056.3999999999999</v>
      </c>
      <c r="G23" s="19"/>
      <c r="H23" s="16"/>
      <c r="I23" s="17"/>
      <c r="J23" s="18"/>
    </row>
    <row r="24" spans="2:10" x14ac:dyDescent="0.25">
      <c r="B24" s="7">
        <v>45768</v>
      </c>
      <c r="C24" s="8">
        <v>79</v>
      </c>
      <c r="D24" s="9"/>
      <c r="E24" s="10">
        <v>15.2</v>
      </c>
      <c r="F24" s="33">
        <f t="shared" si="0"/>
        <v>1200.8</v>
      </c>
      <c r="G24" s="19"/>
      <c r="H24" s="16"/>
      <c r="I24" s="17"/>
      <c r="J24" s="18"/>
    </row>
    <row r="25" spans="2:10" x14ac:dyDescent="0.25">
      <c r="B25" s="7">
        <v>45769</v>
      </c>
      <c r="C25" s="8">
        <v>79</v>
      </c>
      <c r="D25" s="9"/>
      <c r="E25" s="10">
        <v>15.2</v>
      </c>
      <c r="F25" s="33">
        <f t="shared" si="0"/>
        <v>1200.8</v>
      </c>
      <c r="G25" s="19"/>
      <c r="H25" s="16"/>
      <c r="I25" s="17"/>
      <c r="J25" s="18"/>
    </row>
    <row r="26" spans="2:10" x14ac:dyDescent="0.25">
      <c r="B26" s="7">
        <v>45770</v>
      </c>
      <c r="C26" s="8">
        <v>80</v>
      </c>
      <c r="D26" s="9"/>
      <c r="E26" s="10">
        <v>15.2</v>
      </c>
      <c r="F26" s="33">
        <f t="shared" si="0"/>
        <v>1216</v>
      </c>
      <c r="G26" s="19"/>
      <c r="H26" s="16"/>
      <c r="I26" s="17"/>
      <c r="J26" s="18"/>
    </row>
    <row r="27" spans="2:10" x14ac:dyDescent="0.25">
      <c r="B27" s="7">
        <v>45771</v>
      </c>
      <c r="C27" s="8">
        <v>76</v>
      </c>
      <c r="D27" s="9"/>
      <c r="E27" s="10">
        <v>15.2</v>
      </c>
      <c r="F27" s="33">
        <f t="shared" si="0"/>
        <v>1155.2</v>
      </c>
      <c r="G27" s="19"/>
      <c r="H27" s="16"/>
      <c r="I27" s="17"/>
      <c r="J27" s="18"/>
    </row>
    <row r="28" spans="2:10" x14ac:dyDescent="0.25">
      <c r="B28" s="7">
        <v>45772</v>
      </c>
      <c r="C28" s="8">
        <v>80</v>
      </c>
      <c r="D28" s="9"/>
      <c r="E28" s="10">
        <v>15.2</v>
      </c>
      <c r="F28" s="33">
        <f t="shared" si="0"/>
        <v>1216</v>
      </c>
      <c r="G28" s="19"/>
      <c r="H28" s="16"/>
      <c r="I28" s="17"/>
      <c r="J28" s="18"/>
    </row>
    <row r="29" spans="2:10" x14ac:dyDescent="0.25">
      <c r="B29" s="7">
        <v>45773</v>
      </c>
      <c r="C29" s="8">
        <v>67.5</v>
      </c>
      <c r="D29" s="9"/>
      <c r="E29" s="10">
        <v>15.2</v>
      </c>
      <c r="F29" s="33">
        <f t="shared" si="0"/>
        <v>1026</v>
      </c>
      <c r="G29" s="19"/>
      <c r="H29" s="16"/>
      <c r="I29" s="17"/>
      <c r="J29" s="18"/>
    </row>
    <row r="30" spans="2:10" x14ac:dyDescent="0.25">
      <c r="B30" s="7">
        <v>45774</v>
      </c>
      <c r="C30" s="8">
        <v>62.5</v>
      </c>
      <c r="D30" s="9"/>
      <c r="E30" s="10">
        <v>15.2</v>
      </c>
      <c r="F30" s="33">
        <f t="shared" si="0"/>
        <v>950</v>
      </c>
      <c r="G30" s="19"/>
      <c r="H30" s="16"/>
      <c r="I30" s="17"/>
      <c r="J30" s="18"/>
    </row>
    <row r="31" spans="2:10" x14ac:dyDescent="0.25">
      <c r="B31" s="7">
        <v>45775</v>
      </c>
      <c r="C31" s="8">
        <v>85</v>
      </c>
      <c r="D31" s="9"/>
      <c r="E31" s="10">
        <v>15.2</v>
      </c>
      <c r="F31" s="33">
        <f t="shared" si="0"/>
        <v>1292</v>
      </c>
      <c r="G31" s="19"/>
      <c r="H31" s="16"/>
      <c r="I31" s="17"/>
      <c r="J31" s="18"/>
    </row>
    <row r="32" spans="2:10" x14ac:dyDescent="0.25">
      <c r="B32" s="7">
        <v>45776</v>
      </c>
      <c r="C32" s="8">
        <v>77</v>
      </c>
      <c r="D32" s="9"/>
      <c r="E32" s="10">
        <v>15.2</v>
      </c>
      <c r="F32" s="33">
        <f t="shared" si="0"/>
        <v>1170.3999999999999</v>
      </c>
      <c r="G32" s="19"/>
      <c r="H32" s="16"/>
      <c r="I32" s="17"/>
      <c r="J32" s="18"/>
    </row>
    <row r="33" spans="2:12" x14ac:dyDescent="0.25">
      <c r="B33" s="7">
        <v>45777</v>
      </c>
      <c r="C33" s="8">
        <v>78</v>
      </c>
      <c r="D33" s="9"/>
      <c r="E33" s="10">
        <v>15.2</v>
      </c>
      <c r="F33" s="33">
        <f t="shared" si="0"/>
        <v>1185.5999999999999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2146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32619.200481999978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32619.200000000001</v>
      </c>
      <c r="L36" s="31">
        <f>J36-J4-J5-J6</f>
        <v>32260.714992000001</v>
      </c>
    </row>
    <row r="37" spans="2:12" x14ac:dyDescent="0.25">
      <c r="B37" s="26" t="s">
        <v>14</v>
      </c>
      <c r="C37" s="30">
        <f>C35</f>
        <v>2146</v>
      </c>
      <c r="D37" s="9">
        <f>D35/1.03</f>
        <v>0</v>
      </c>
      <c r="E37" s="10"/>
      <c r="F37" s="33">
        <f>SUM(F4:F36)</f>
        <v>32619.200000000001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-4.8199997763731517E-4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80.5</v>
      </c>
      <c r="D4" s="9"/>
      <c r="E4" s="10">
        <v>15.2</v>
      </c>
      <c r="F4" s="33">
        <f>E4*C4</f>
        <v>1223.5999999999999</v>
      </c>
      <c r="G4" s="11"/>
      <c r="H4" s="12" t="s">
        <v>6</v>
      </c>
      <c r="I4" s="13">
        <v>0.01</v>
      </c>
      <c r="J4" s="14">
        <f>(F36+F37)*I4</f>
        <v>342.37999999999994</v>
      </c>
    </row>
    <row r="5" spans="2:29" x14ac:dyDescent="0.25">
      <c r="B5" s="7">
        <v>45779</v>
      </c>
      <c r="C5" s="8">
        <v>75</v>
      </c>
      <c r="D5" s="9"/>
      <c r="E5" s="10">
        <v>15.2</v>
      </c>
      <c r="F5" s="33">
        <f t="shared" ref="F5:F34" si="0">E5*C5</f>
        <v>1140</v>
      </c>
      <c r="G5" s="11"/>
      <c r="H5" s="12" t="s">
        <v>7</v>
      </c>
      <c r="I5" s="13">
        <v>1E-3</v>
      </c>
      <c r="J5" s="14">
        <f>(F36+F37-J4-J6)*I5</f>
        <v>33.895619999999994</v>
      </c>
    </row>
    <row r="6" spans="2:29" x14ac:dyDescent="0.25">
      <c r="B6" s="7">
        <v>45780</v>
      </c>
      <c r="C6" s="8">
        <v>83</v>
      </c>
      <c r="D6" s="9"/>
      <c r="E6" s="10">
        <v>15.2</v>
      </c>
      <c r="F6" s="33">
        <f t="shared" si="0"/>
        <v>1261.5999999999999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77.5</v>
      </c>
      <c r="D7" s="9"/>
      <c r="E7" s="10">
        <v>15.2</v>
      </c>
      <c r="F7" s="33">
        <f t="shared" si="0"/>
        <v>1178</v>
      </c>
      <c r="G7" s="11"/>
      <c r="H7" s="12" t="s">
        <v>9</v>
      </c>
      <c r="I7" s="13"/>
      <c r="J7" s="14">
        <f>'NİSAN 2025'!J39*-1</f>
        <v>4.8199997763731517E-4</v>
      </c>
    </row>
    <row r="8" spans="2:29" x14ac:dyDescent="0.25">
      <c r="B8" s="7">
        <v>45782</v>
      </c>
      <c r="C8" s="8">
        <v>83.5</v>
      </c>
      <c r="D8" s="9"/>
      <c r="E8" s="10">
        <v>15.2</v>
      </c>
      <c r="F8" s="33">
        <f t="shared" si="0"/>
        <v>1269.2</v>
      </c>
      <c r="G8" s="15">
        <v>45832</v>
      </c>
      <c r="H8" s="16" t="s">
        <v>66</v>
      </c>
      <c r="I8" s="17"/>
      <c r="J8" s="18">
        <v>33861.72</v>
      </c>
    </row>
    <row r="9" spans="2:29" x14ac:dyDescent="0.25">
      <c r="B9" s="7">
        <v>45783</v>
      </c>
      <c r="C9" s="8">
        <v>78</v>
      </c>
      <c r="D9" s="9"/>
      <c r="E9" s="10">
        <v>15.2</v>
      </c>
      <c r="F9" s="33">
        <f t="shared" si="0"/>
        <v>1185.5999999999999</v>
      </c>
      <c r="G9" s="15"/>
      <c r="H9" s="16"/>
      <c r="I9" s="17"/>
      <c r="J9" s="18"/>
    </row>
    <row r="10" spans="2:29" x14ac:dyDescent="0.25">
      <c r="B10" s="7">
        <v>45784</v>
      </c>
      <c r="C10" s="8">
        <v>68</v>
      </c>
      <c r="D10" s="9"/>
      <c r="E10" s="10">
        <v>15.2</v>
      </c>
      <c r="F10" s="33">
        <f t="shared" si="0"/>
        <v>1033.5999999999999</v>
      </c>
      <c r="G10" s="15"/>
      <c r="H10" s="16"/>
      <c r="I10" s="17"/>
      <c r="J10" s="18"/>
    </row>
    <row r="11" spans="2:29" x14ac:dyDescent="0.25">
      <c r="B11" s="7">
        <v>45785</v>
      </c>
      <c r="C11" s="8">
        <v>77</v>
      </c>
      <c r="D11" s="9"/>
      <c r="E11" s="10">
        <v>15.2</v>
      </c>
      <c r="F11" s="33">
        <f t="shared" si="0"/>
        <v>1170.3999999999999</v>
      </c>
      <c r="G11" s="19"/>
      <c r="H11" s="16"/>
      <c r="I11" s="17"/>
      <c r="J11" s="18"/>
    </row>
    <row r="12" spans="2:29" x14ac:dyDescent="0.25">
      <c r="B12" s="7">
        <v>45786</v>
      </c>
      <c r="C12" s="8">
        <v>76.5</v>
      </c>
      <c r="D12" s="9"/>
      <c r="E12" s="10">
        <v>15.2</v>
      </c>
      <c r="F12" s="33">
        <f t="shared" si="0"/>
        <v>1162.8</v>
      </c>
      <c r="G12" s="19"/>
      <c r="H12" s="16"/>
      <c r="I12" s="17"/>
      <c r="J12" s="18"/>
    </row>
    <row r="13" spans="2:29" x14ac:dyDescent="0.25">
      <c r="B13" s="7">
        <v>45787</v>
      </c>
      <c r="C13" s="8">
        <v>69.5</v>
      </c>
      <c r="D13" s="9"/>
      <c r="E13" s="10">
        <v>15.2</v>
      </c>
      <c r="F13" s="33">
        <f t="shared" si="0"/>
        <v>1056.3999999999999</v>
      </c>
      <c r="G13" s="19"/>
      <c r="H13" s="16"/>
      <c r="I13" s="17"/>
      <c r="J13" s="18"/>
    </row>
    <row r="14" spans="2:29" x14ac:dyDescent="0.25">
      <c r="B14" s="7">
        <v>45788</v>
      </c>
      <c r="C14" s="8">
        <v>66.5</v>
      </c>
      <c r="D14" s="9"/>
      <c r="E14" s="10">
        <v>15.2</v>
      </c>
      <c r="F14" s="33">
        <f t="shared" si="0"/>
        <v>1010.8</v>
      </c>
      <c r="G14" s="19"/>
      <c r="H14" s="16"/>
      <c r="I14" s="17"/>
      <c r="J14" s="18"/>
    </row>
    <row r="15" spans="2:29" x14ac:dyDescent="0.25">
      <c r="B15" s="7">
        <v>45789</v>
      </c>
      <c r="C15" s="8">
        <v>78</v>
      </c>
      <c r="D15" s="9"/>
      <c r="E15" s="10">
        <v>15.2</v>
      </c>
      <c r="F15" s="33">
        <f t="shared" si="0"/>
        <v>1185.5999999999999</v>
      </c>
      <c r="G15" s="19"/>
      <c r="H15" s="16"/>
      <c r="I15" s="17"/>
      <c r="J15" s="18"/>
    </row>
    <row r="16" spans="2:29" x14ac:dyDescent="0.25">
      <c r="B16" s="7">
        <v>45790</v>
      </c>
      <c r="C16" s="8">
        <v>83.5</v>
      </c>
      <c r="D16" s="9"/>
      <c r="E16" s="10">
        <v>15.2</v>
      </c>
      <c r="F16" s="33">
        <f t="shared" si="0"/>
        <v>1269.2</v>
      </c>
      <c r="G16" s="19"/>
      <c r="H16" s="16"/>
      <c r="I16" s="17"/>
      <c r="J16" s="18"/>
    </row>
    <row r="17" spans="2:10" x14ac:dyDescent="0.25">
      <c r="B17" s="7">
        <v>45791</v>
      </c>
      <c r="C17" s="8">
        <v>62</v>
      </c>
      <c r="D17" s="9"/>
      <c r="E17" s="10">
        <v>15.2</v>
      </c>
      <c r="F17" s="33">
        <f t="shared" si="0"/>
        <v>942.4</v>
      </c>
      <c r="G17" s="19"/>
      <c r="H17" s="16"/>
      <c r="I17" s="17"/>
      <c r="J17" s="18"/>
    </row>
    <row r="18" spans="2:10" x14ac:dyDescent="0.25">
      <c r="B18" s="7">
        <v>45792</v>
      </c>
      <c r="C18" s="8">
        <v>83</v>
      </c>
      <c r="D18" s="9"/>
      <c r="E18" s="10">
        <v>15.2</v>
      </c>
      <c r="F18" s="33">
        <f t="shared" si="0"/>
        <v>1261.5999999999999</v>
      </c>
      <c r="G18" s="19"/>
      <c r="H18" s="16"/>
      <c r="I18" s="17"/>
      <c r="J18" s="18"/>
    </row>
    <row r="19" spans="2:10" x14ac:dyDescent="0.25">
      <c r="B19" s="7">
        <v>45793</v>
      </c>
      <c r="C19" s="8">
        <v>77</v>
      </c>
      <c r="D19" s="9"/>
      <c r="E19" s="10">
        <v>15.2</v>
      </c>
      <c r="F19" s="33">
        <f t="shared" si="0"/>
        <v>1170.3999999999999</v>
      </c>
      <c r="G19" s="19"/>
      <c r="H19" s="16"/>
      <c r="I19" s="17"/>
      <c r="J19" s="18"/>
    </row>
    <row r="20" spans="2:10" x14ac:dyDescent="0.25">
      <c r="B20" s="7">
        <v>45794</v>
      </c>
      <c r="C20" s="8">
        <v>80</v>
      </c>
      <c r="D20" s="9"/>
      <c r="E20" s="10">
        <v>15.2</v>
      </c>
      <c r="F20" s="33">
        <f t="shared" si="0"/>
        <v>1216</v>
      </c>
      <c r="G20" s="19"/>
      <c r="H20" s="16"/>
      <c r="I20" s="17"/>
      <c r="J20" s="18"/>
    </row>
    <row r="21" spans="2:10" x14ac:dyDescent="0.25">
      <c r="B21" s="7">
        <v>45795</v>
      </c>
      <c r="C21" s="8">
        <v>73</v>
      </c>
      <c r="D21" s="9"/>
      <c r="E21" s="10">
        <v>15.2</v>
      </c>
      <c r="F21" s="33">
        <f t="shared" si="0"/>
        <v>1109.5999999999999</v>
      </c>
      <c r="G21" s="19"/>
      <c r="H21" s="16"/>
      <c r="I21" s="17"/>
      <c r="J21" s="18"/>
    </row>
    <row r="22" spans="2:10" x14ac:dyDescent="0.25">
      <c r="B22" s="7">
        <v>45796</v>
      </c>
      <c r="C22" s="8">
        <v>73</v>
      </c>
      <c r="D22" s="9"/>
      <c r="E22" s="10">
        <v>15.2</v>
      </c>
      <c r="F22" s="33">
        <f t="shared" si="0"/>
        <v>1109.5999999999999</v>
      </c>
      <c r="G22" s="19"/>
      <c r="H22" s="16"/>
      <c r="I22" s="17"/>
      <c r="J22" s="18"/>
    </row>
    <row r="23" spans="2:10" x14ac:dyDescent="0.25">
      <c r="B23" s="7">
        <v>45797</v>
      </c>
      <c r="C23" s="8">
        <v>85.5</v>
      </c>
      <c r="D23" s="9"/>
      <c r="E23" s="10">
        <v>15.2</v>
      </c>
      <c r="F23" s="33">
        <f t="shared" si="0"/>
        <v>1299.5999999999999</v>
      </c>
      <c r="G23" s="19"/>
      <c r="H23" s="16"/>
      <c r="I23" s="17"/>
      <c r="J23" s="18"/>
    </row>
    <row r="24" spans="2:10" x14ac:dyDescent="0.25">
      <c r="B24" s="7">
        <v>45798</v>
      </c>
      <c r="C24" s="8">
        <v>66.5</v>
      </c>
      <c r="D24" s="9"/>
      <c r="E24" s="10">
        <v>15.2</v>
      </c>
      <c r="F24" s="33">
        <f t="shared" si="0"/>
        <v>1010.8</v>
      </c>
      <c r="G24" s="19"/>
      <c r="H24" s="16"/>
      <c r="I24" s="17"/>
      <c r="J24" s="18"/>
    </row>
    <row r="25" spans="2:10" x14ac:dyDescent="0.25">
      <c r="B25" s="7">
        <v>45799</v>
      </c>
      <c r="C25" s="8">
        <v>87</v>
      </c>
      <c r="D25" s="9"/>
      <c r="E25" s="10">
        <v>15.2</v>
      </c>
      <c r="F25" s="33">
        <f t="shared" si="0"/>
        <v>1322.3999999999999</v>
      </c>
      <c r="G25" s="19"/>
      <c r="H25" s="16"/>
      <c r="I25" s="17"/>
      <c r="J25" s="18"/>
    </row>
    <row r="26" spans="2:10" x14ac:dyDescent="0.25">
      <c r="B26" s="7">
        <v>45800</v>
      </c>
      <c r="C26" s="8">
        <v>78</v>
      </c>
      <c r="D26" s="9"/>
      <c r="E26" s="10">
        <v>15.2</v>
      </c>
      <c r="F26" s="33">
        <f t="shared" si="0"/>
        <v>1185.5999999999999</v>
      </c>
      <c r="G26" s="19"/>
      <c r="H26" s="16"/>
      <c r="I26" s="17"/>
      <c r="J26" s="18"/>
    </row>
    <row r="27" spans="2:10" x14ac:dyDescent="0.25">
      <c r="B27" s="7">
        <v>45801</v>
      </c>
      <c r="C27" s="8">
        <v>80</v>
      </c>
      <c r="D27" s="9"/>
      <c r="E27" s="10">
        <v>15.2</v>
      </c>
      <c r="F27" s="33">
        <f t="shared" si="0"/>
        <v>1216</v>
      </c>
      <c r="G27" s="19"/>
      <c r="H27" s="16"/>
      <c r="I27" s="17"/>
      <c r="J27" s="18"/>
    </row>
    <row r="28" spans="2:10" x14ac:dyDescent="0.25">
      <c r="B28" s="7">
        <v>45802</v>
      </c>
      <c r="C28" s="8">
        <v>82</v>
      </c>
      <c r="D28" s="9"/>
      <c r="E28" s="10">
        <v>15.2</v>
      </c>
      <c r="F28" s="33">
        <f t="shared" si="0"/>
        <v>1246.3999999999999</v>
      </c>
      <c r="G28" s="19"/>
      <c r="H28" s="16"/>
      <c r="I28" s="17"/>
      <c r="J28" s="18"/>
    </row>
    <row r="29" spans="2:10" x14ac:dyDescent="0.25">
      <c r="B29" s="7">
        <v>45803</v>
      </c>
      <c r="C29" s="8">
        <v>64</v>
      </c>
      <c r="D29" s="9"/>
      <c r="E29" s="10">
        <v>15.2</v>
      </c>
      <c r="F29" s="33">
        <f t="shared" si="0"/>
        <v>972.8</v>
      </c>
      <c r="G29" s="19"/>
      <c r="H29" s="16"/>
      <c r="I29" s="17"/>
      <c r="J29" s="18"/>
    </row>
    <row r="30" spans="2:10" x14ac:dyDescent="0.25">
      <c r="B30" s="7">
        <v>45804</v>
      </c>
      <c r="C30" s="8">
        <v>47.5</v>
      </c>
      <c r="D30" s="9"/>
      <c r="E30" s="10">
        <v>15.2</v>
      </c>
      <c r="F30" s="33">
        <f t="shared" si="0"/>
        <v>722</v>
      </c>
      <c r="G30" s="19"/>
      <c r="H30" s="16"/>
      <c r="I30" s="17"/>
      <c r="J30" s="18"/>
    </row>
    <row r="31" spans="2:10" x14ac:dyDescent="0.25">
      <c r="B31" s="7">
        <v>45805</v>
      </c>
      <c r="C31" s="8">
        <v>48</v>
      </c>
      <c r="D31" s="9"/>
      <c r="E31" s="10">
        <v>15.2</v>
      </c>
      <c r="F31" s="33">
        <f t="shared" si="0"/>
        <v>729.59999999999991</v>
      </c>
      <c r="G31" s="19"/>
      <c r="H31" s="16"/>
      <c r="I31" s="17"/>
      <c r="J31" s="18"/>
    </row>
    <row r="32" spans="2:10" x14ac:dyDescent="0.25">
      <c r="B32" s="7">
        <v>45806</v>
      </c>
      <c r="C32" s="8">
        <v>62</v>
      </c>
      <c r="D32" s="9"/>
      <c r="E32" s="10">
        <v>15.2</v>
      </c>
      <c r="F32" s="33">
        <f t="shared" si="0"/>
        <v>942.4</v>
      </c>
      <c r="G32" s="19"/>
      <c r="H32" s="16"/>
      <c r="I32" s="17"/>
      <c r="J32" s="18"/>
    </row>
    <row r="33" spans="2:12" x14ac:dyDescent="0.25">
      <c r="B33" s="7">
        <v>45807</v>
      </c>
      <c r="C33" s="8">
        <v>54</v>
      </c>
      <c r="D33" s="9"/>
      <c r="E33" s="10">
        <v>15.2</v>
      </c>
      <c r="F33" s="33">
        <f t="shared" si="0"/>
        <v>820.8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53.5</v>
      </c>
      <c r="D34" s="36"/>
      <c r="E34" s="10">
        <v>15.2</v>
      </c>
      <c r="F34" s="38">
        <f t="shared" si="0"/>
        <v>813.19999999999993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2252.5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34237.996101999976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34237.999999999993</v>
      </c>
      <c r="L36" s="31">
        <f>J36-J4-J5-J6</f>
        <v>33861.724379999992</v>
      </c>
    </row>
    <row r="37" spans="2:12" x14ac:dyDescent="0.25">
      <c r="B37" s="26" t="s">
        <v>14</v>
      </c>
      <c r="C37" s="30">
        <f>C35</f>
        <v>2252.5</v>
      </c>
      <c r="D37" s="9">
        <f>D35/1.03</f>
        <v>0</v>
      </c>
      <c r="E37" s="10"/>
      <c r="F37" s="33">
        <f>SUM(F4:F36)</f>
        <v>34237.999999999993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3.8980000172159635E-3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48.5</v>
      </c>
      <c r="D4" s="9"/>
      <c r="E4" s="10">
        <v>15.2</v>
      </c>
      <c r="F4" s="33">
        <f>E4*C4</f>
        <v>737.19999999999993</v>
      </c>
      <c r="G4" s="11"/>
      <c r="H4" s="12" t="s">
        <v>6</v>
      </c>
      <c r="I4" s="13">
        <v>0.01</v>
      </c>
      <c r="J4" s="14">
        <f>(F36+F37)*I4</f>
        <v>248.36800000000002</v>
      </c>
    </row>
    <row r="5" spans="2:29" x14ac:dyDescent="0.25">
      <c r="B5" s="7">
        <v>45810</v>
      </c>
      <c r="C5" s="8">
        <v>54</v>
      </c>
      <c r="D5" s="9"/>
      <c r="E5" s="10">
        <v>15.2</v>
      </c>
      <c r="F5" s="33">
        <f t="shared" ref="F5:F34" si="0">E5*C5</f>
        <v>820.8</v>
      </c>
      <c r="G5" s="11"/>
      <c r="H5" s="12" t="s">
        <v>7</v>
      </c>
      <c r="I5" s="13">
        <v>1E-3</v>
      </c>
      <c r="J5" s="14">
        <f>(F36+F37-J4-J6)*I5</f>
        <v>24.588432000000005</v>
      </c>
    </row>
    <row r="6" spans="2:29" x14ac:dyDescent="0.25">
      <c r="B6" s="7">
        <v>45811</v>
      </c>
      <c r="C6" s="8">
        <v>47</v>
      </c>
      <c r="D6" s="9"/>
      <c r="E6" s="10">
        <v>15.2</v>
      </c>
      <c r="F6" s="33">
        <f t="shared" si="0"/>
        <v>714.4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50</v>
      </c>
      <c r="D7" s="9"/>
      <c r="E7" s="10">
        <v>15.2</v>
      </c>
      <c r="F7" s="33">
        <f t="shared" si="0"/>
        <v>760</v>
      </c>
      <c r="G7" s="11"/>
      <c r="H7" s="12" t="s">
        <v>9</v>
      </c>
      <c r="I7" s="13"/>
      <c r="J7" s="14">
        <f>'MAYIS 2025'!J39*-1</f>
        <v>-3.8980000172159635E-3</v>
      </c>
    </row>
    <row r="8" spans="2:29" x14ac:dyDescent="0.25">
      <c r="B8" s="7">
        <v>45813</v>
      </c>
      <c r="C8" s="8">
        <v>54.5</v>
      </c>
      <c r="D8" s="9"/>
      <c r="E8" s="10">
        <v>15.2</v>
      </c>
      <c r="F8" s="33">
        <f t="shared" si="0"/>
        <v>828.4</v>
      </c>
      <c r="G8" s="15">
        <v>45860</v>
      </c>
      <c r="H8" s="16" t="s">
        <v>66</v>
      </c>
      <c r="I8" s="17"/>
      <c r="J8" s="18">
        <v>24563.85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182</v>
      </c>
      <c r="D12" s="9"/>
      <c r="E12" s="10">
        <v>15.2</v>
      </c>
      <c r="F12" s="33">
        <f t="shared" si="0"/>
        <v>2766.4</v>
      </c>
      <c r="G12" s="19"/>
      <c r="H12" s="16"/>
      <c r="I12" s="17"/>
      <c r="J12" s="18"/>
    </row>
    <row r="13" spans="2:29" x14ac:dyDescent="0.25">
      <c r="B13" s="7">
        <v>45818</v>
      </c>
      <c r="C13" s="8">
        <v>110</v>
      </c>
      <c r="D13" s="9"/>
      <c r="E13" s="10">
        <v>15.2</v>
      </c>
      <c r="F13" s="33">
        <f t="shared" si="0"/>
        <v>1672</v>
      </c>
      <c r="G13" s="19"/>
      <c r="H13" s="16"/>
      <c r="I13" s="17"/>
      <c r="J13" s="18"/>
    </row>
    <row r="14" spans="2:29" x14ac:dyDescent="0.25">
      <c r="B14" s="7">
        <v>45819</v>
      </c>
      <c r="C14" s="8">
        <v>54.5</v>
      </c>
      <c r="D14" s="9"/>
      <c r="E14" s="10">
        <v>15.2</v>
      </c>
      <c r="F14" s="33">
        <f t="shared" si="0"/>
        <v>828.4</v>
      </c>
      <c r="G14" s="19"/>
      <c r="H14" s="16"/>
      <c r="I14" s="17"/>
      <c r="J14" s="18"/>
    </row>
    <row r="15" spans="2:29" x14ac:dyDescent="0.25">
      <c r="B15" s="7">
        <v>45820</v>
      </c>
      <c r="C15" s="8">
        <v>54</v>
      </c>
      <c r="D15" s="9"/>
      <c r="E15" s="10">
        <v>15.2</v>
      </c>
      <c r="F15" s="33">
        <f t="shared" si="0"/>
        <v>820.8</v>
      </c>
      <c r="G15" s="19"/>
      <c r="H15" s="16"/>
      <c r="I15" s="17"/>
      <c r="J15" s="18"/>
    </row>
    <row r="16" spans="2:29" x14ac:dyDescent="0.25">
      <c r="B16" s="7">
        <v>45821</v>
      </c>
      <c r="C16" s="8">
        <v>51.5</v>
      </c>
      <c r="D16" s="9"/>
      <c r="E16" s="10">
        <v>15.2</v>
      </c>
      <c r="F16" s="33">
        <f t="shared" si="0"/>
        <v>782.8</v>
      </c>
      <c r="G16" s="19"/>
      <c r="H16" s="16"/>
      <c r="I16" s="17"/>
      <c r="J16" s="18"/>
    </row>
    <row r="17" spans="2:10" x14ac:dyDescent="0.25">
      <c r="B17" s="7">
        <v>45822</v>
      </c>
      <c r="C17" s="8">
        <v>26.5</v>
      </c>
      <c r="D17" s="9"/>
      <c r="E17" s="10">
        <v>15.2</v>
      </c>
      <c r="F17" s="33">
        <f t="shared" si="0"/>
        <v>402.79999999999995</v>
      </c>
      <c r="G17" s="19"/>
      <c r="H17" s="16"/>
      <c r="I17" s="17"/>
      <c r="J17" s="18"/>
    </row>
    <row r="18" spans="2:10" x14ac:dyDescent="0.25">
      <c r="B18" s="7">
        <v>45823</v>
      </c>
      <c r="C18" s="8">
        <v>61</v>
      </c>
      <c r="D18" s="9"/>
      <c r="E18" s="10">
        <v>15.2</v>
      </c>
      <c r="F18" s="33">
        <f t="shared" si="0"/>
        <v>927.19999999999993</v>
      </c>
      <c r="G18" s="19"/>
      <c r="H18" s="16"/>
      <c r="I18" s="17"/>
      <c r="J18" s="18"/>
    </row>
    <row r="19" spans="2:10" x14ac:dyDescent="0.25">
      <c r="B19" s="7">
        <v>45824</v>
      </c>
      <c r="C19" s="8">
        <v>65.5</v>
      </c>
      <c r="D19" s="9"/>
      <c r="E19" s="10">
        <v>15.2</v>
      </c>
      <c r="F19" s="33">
        <f t="shared" si="0"/>
        <v>995.59999999999991</v>
      </c>
      <c r="G19" s="19"/>
      <c r="H19" s="16"/>
      <c r="I19" s="17"/>
      <c r="J19" s="18"/>
    </row>
    <row r="20" spans="2:10" x14ac:dyDescent="0.25">
      <c r="B20" s="7">
        <v>45825</v>
      </c>
      <c r="C20" s="8">
        <v>30.5</v>
      </c>
      <c r="D20" s="9"/>
      <c r="E20" s="10">
        <v>15.2</v>
      </c>
      <c r="F20" s="33">
        <f t="shared" si="0"/>
        <v>463.59999999999997</v>
      </c>
      <c r="G20" s="19"/>
      <c r="H20" s="16"/>
      <c r="I20" s="17"/>
      <c r="J20" s="18"/>
    </row>
    <row r="21" spans="2:10" x14ac:dyDescent="0.25">
      <c r="B21" s="7">
        <v>45826</v>
      </c>
      <c r="C21" s="8">
        <v>90.5</v>
      </c>
      <c r="D21" s="9"/>
      <c r="E21" s="10">
        <v>15.2</v>
      </c>
      <c r="F21" s="33">
        <f t="shared" si="0"/>
        <v>1375.6</v>
      </c>
      <c r="G21" s="19"/>
      <c r="H21" s="16"/>
      <c r="I21" s="17"/>
      <c r="J21" s="18"/>
    </row>
    <row r="22" spans="2:10" x14ac:dyDescent="0.25">
      <c r="B22" s="7">
        <v>45827</v>
      </c>
      <c r="C22" s="8">
        <v>27.5</v>
      </c>
      <c r="D22" s="9"/>
      <c r="E22" s="10">
        <v>15.2</v>
      </c>
      <c r="F22" s="33">
        <f t="shared" si="0"/>
        <v>418</v>
      </c>
      <c r="G22" s="19"/>
      <c r="H22" s="16"/>
      <c r="I22" s="17"/>
      <c r="J22" s="18"/>
    </row>
    <row r="23" spans="2:10" x14ac:dyDescent="0.25">
      <c r="B23" s="7">
        <v>45828</v>
      </c>
      <c r="C23" s="8">
        <v>66</v>
      </c>
      <c r="D23" s="9"/>
      <c r="E23" s="10">
        <v>15.2</v>
      </c>
      <c r="F23" s="33">
        <f t="shared" si="0"/>
        <v>1003.1999999999999</v>
      </c>
      <c r="G23" s="19"/>
      <c r="H23" s="16"/>
      <c r="I23" s="17"/>
      <c r="J23" s="18"/>
    </row>
    <row r="24" spans="2:10" x14ac:dyDescent="0.25">
      <c r="B24" s="7">
        <v>45829</v>
      </c>
      <c r="C24" s="8">
        <v>61.5</v>
      </c>
      <c r="D24" s="9"/>
      <c r="E24" s="10">
        <v>15.2</v>
      </c>
      <c r="F24" s="33">
        <f t="shared" si="0"/>
        <v>934.8</v>
      </c>
      <c r="G24" s="19"/>
      <c r="H24" s="16"/>
      <c r="I24" s="17"/>
      <c r="J24" s="18"/>
    </row>
    <row r="25" spans="2:10" x14ac:dyDescent="0.25">
      <c r="B25" s="7">
        <v>45830</v>
      </c>
      <c r="C25" s="8">
        <v>58</v>
      </c>
      <c r="D25" s="9"/>
      <c r="E25" s="10">
        <v>15.2</v>
      </c>
      <c r="F25" s="33">
        <f t="shared" si="0"/>
        <v>881.59999999999991</v>
      </c>
      <c r="G25" s="19"/>
      <c r="H25" s="16"/>
      <c r="I25" s="17"/>
      <c r="J25" s="18"/>
    </row>
    <row r="26" spans="2:10" x14ac:dyDescent="0.25">
      <c r="B26" s="7">
        <v>45831</v>
      </c>
      <c r="C26" s="8">
        <v>60</v>
      </c>
      <c r="D26" s="9"/>
      <c r="E26" s="10">
        <v>15.2</v>
      </c>
      <c r="F26" s="33">
        <f t="shared" si="0"/>
        <v>912</v>
      </c>
      <c r="G26" s="19"/>
      <c r="H26" s="16"/>
      <c r="I26" s="17"/>
      <c r="J26" s="18"/>
    </row>
    <row r="27" spans="2:10" x14ac:dyDescent="0.25">
      <c r="B27" s="7">
        <v>45832</v>
      </c>
      <c r="C27" s="8">
        <v>51</v>
      </c>
      <c r="D27" s="9"/>
      <c r="E27" s="10">
        <v>15.2</v>
      </c>
      <c r="F27" s="33">
        <f t="shared" si="0"/>
        <v>775.19999999999993</v>
      </c>
      <c r="G27" s="19"/>
      <c r="H27" s="16"/>
      <c r="I27" s="17"/>
      <c r="J27" s="18"/>
    </row>
    <row r="28" spans="2:10" x14ac:dyDescent="0.25">
      <c r="B28" s="7">
        <v>45833</v>
      </c>
      <c r="C28" s="8">
        <v>48.5</v>
      </c>
      <c r="D28" s="9"/>
      <c r="E28" s="10">
        <v>15.2</v>
      </c>
      <c r="F28" s="33">
        <f t="shared" si="0"/>
        <v>737.19999999999993</v>
      </c>
      <c r="G28" s="19"/>
      <c r="H28" s="16"/>
      <c r="I28" s="17"/>
      <c r="J28" s="18"/>
    </row>
    <row r="29" spans="2:10" x14ac:dyDescent="0.25">
      <c r="B29" s="7">
        <v>45834</v>
      </c>
      <c r="C29" s="8">
        <v>52.5</v>
      </c>
      <c r="D29" s="9"/>
      <c r="E29" s="10">
        <v>15.2</v>
      </c>
      <c r="F29" s="33">
        <f t="shared" si="0"/>
        <v>798</v>
      </c>
      <c r="G29" s="19"/>
      <c r="H29" s="16"/>
      <c r="I29" s="17"/>
      <c r="J29" s="18"/>
    </row>
    <row r="30" spans="2:10" x14ac:dyDescent="0.25">
      <c r="B30" s="7">
        <v>45835</v>
      </c>
      <c r="C30" s="8">
        <v>61</v>
      </c>
      <c r="D30" s="9"/>
      <c r="E30" s="10">
        <v>15.2</v>
      </c>
      <c r="F30" s="33">
        <f t="shared" si="0"/>
        <v>927.19999999999993</v>
      </c>
      <c r="G30" s="19"/>
      <c r="H30" s="16"/>
      <c r="I30" s="17"/>
      <c r="J30" s="18"/>
    </row>
    <row r="31" spans="2:10" x14ac:dyDescent="0.25">
      <c r="B31" s="7">
        <v>45836</v>
      </c>
      <c r="C31" s="8">
        <v>59.5</v>
      </c>
      <c r="D31" s="9"/>
      <c r="E31" s="10">
        <v>15.2</v>
      </c>
      <c r="F31" s="33">
        <f t="shared" si="0"/>
        <v>904.4</v>
      </c>
      <c r="G31" s="19"/>
      <c r="H31" s="16"/>
      <c r="I31" s="17"/>
      <c r="J31" s="18"/>
    </row>
    <row r="32" spans="2:10" x14ac:dyDescent="0.25">
      <c r="B32" s="7">
        <v>45837</v>
      </c>
      <c r="C32" s="8">
        <v>56.5</v>
      </c>
      <c r="D32" s="9"/>
      <c r="E32" s="10">
        <v>15.2</v>
      </c>
      <c r="F32" s="33">
        <f t="shared" si="0"/>
        <v>858.8</v>
      </c>
      <c r="G32" s="19"/>
      <c r="H32" s="16"/>
      <c r="I32" s="17"/>
      <c r="J32" s="18"/>
    </row>
    <row r="33" spans="2:12" x14ac:dyDescent="0.25">
      <c r="B33" s="7">
        <v>45838</v>
      </c>
      <c r="C33" s="8">
        <v>52</v>
      </c>
      <c r="D33" s="9"/>
      <c r="E33" s="10">
        <v>15.2</v>
      </c>
      <c r="F33" s="33">
        <f t="shared" si="0"/>
        <v>790.4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1634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24836.80253399998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24836.800000000003</v>
      </c>
      <c r="L36" s="31">
        <f>J36-J4-J5-J6</f>
        <v>24563.843568000004</v>
      </c>
    </row>
    <row r="37" spans="2:12" x14ac:dyDescent="0.25">
      <c r="B37" s="26" t="s">
        <v>14</v>
      </c>
      <c r="C37" s="30">
        <f>C35</f>
        <v>1634</v>
      </c>
      <c r="D37" s="9">
        <f>D35/1.03</f>
        <v>0</v>
      </c>
      <c r="E37" s="10"/>
      <c r="F37" s="33">
        <f>SUM(F4:F36)</f>
        <v>24836.800000000003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-2.5339999774587341E-3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29" sqref="J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55</v>
      </c>
      <c r="D4" s="9"/>
      <c r="E4" s="10">
        <v>15.2</v>
      </c>
      <c r="F4" s="33">
        <f>E4*C4</f>
        <v>836</v>
      </c>
      <c r="G4" s="11"/>
      <c r="H4" s="12" t="s">
        <v>6</v>
      </c>
      <c r="I4" s="13">
        <v>0.01</v>
      </c>
      <c r="J4" s="14">
        <f>(F36+F37)*I4</f>
        <v>255.36</v>
      </c>
    </row>
    <row r="5" spans="2:29" x14ac:dyDescent="0.25">
      <c r="B5" s="7">
        <v>45840</v>
      </c>
      <c r="C5" s="8">
        <v>28</v>
      </c>
      <c r="D5" s="9"/>
      <c r="E5" s="10">
        <v>15.2</v>
      </c>
      <c r="F5" s="33">
        <f t="shared" ref="F5:F34" si="0">E5*C5</f>
        <v>425.59999999999997</v>
      </c>
      <c r="G5" s="11"/>
      <c r="H5" s="12" t="s">
        <v>7</v>
      </c>
      <c r="I5" s="13">
        <v>1E-3</v>
      </c>
      <c r="J5" s="14">
        <f>(F36+F37-J4-J6)*I5</f>
        <v>25.280639999999998</v>
      </c>
    </row>
    <row r="6" spans="2:29" x14ac:dyDescent="0.25">
      <c r="B6" s="7">
        <v>45841</v>
      </c>
      <c r="C6" s="8">
        <v>86.5</v>
      </c>
      <c r="D6" s="9"/>
      <c r="E6" s="10">
        <v>15.2</v>
      </c>
      <c r="F6" s="33">
        <f t="shared" si="0"/>
        <v>1314.8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64</v>
      </c>
      <c r="D7" s="9"/>
      <c r="E7" s="10">
        <v>15.2</v>
      </c>
      <c r="F7" s="33">
        <f t="shared" si="0"/>
        <v>972.8</v>
      </c>
      <c r="G7" s="11"/>
      <c r="H7" s="12" t="s">
        <v>9</v>
      </c>
      <c r="I7" s="13"/>
      <c r="J7" s="14">
        <f>'HAZİRAN 2025'!J39*-1</f>
        <v>2.5339999774587341E-3</v>
      </c>
    </row>
    <row r="8" spans="2:29" x14ac:dyDescent="0.25">
      <c r="B8" s="7">
        <v>45843</v>
      </c>
      <c r="C8" s="8">
        <v>60.5</v>
      </c>
      <c r="D8" s="9"/>
      <c r="E8" s="10">
        <v>15.2</v>
      </c>
      <c r="F8" s="33">
        <f t="shared" si="0"/>
        <v>919.59999999999991</v>
      </c>
      <c r="G8" s="15">
        <v>45883</v>
      </c>
      <c r="H8" s="16" t="s">
        <v>67</v>
      </c>
      <c r="I8" s="17"/>
      <c r="J8" s="104">
        <v>25255.356826000021</v>
      </c>
    </row>
    <row r="9" spans="2:29" x14ac:dyDescent="0.25">
      <c r="B9" s="7">
        <v>45844</v>
      </c>
      <c r="C9" s="8">
        <v>59.5</v>
      </c>
      <c r="D9" s="9"/>
      <c r="E9" s="10">
        <v>15.2</v>
      </c>
      <c r="F9" s="33">
        <f t="shared" si="0"/>
        <v>904.4</v>
      </c>
      <c r="G9" s="15"/>
      <c r="H9" s="16"/>
      <c r="I9" s="17"/>
      <c r="J9" s="18"/>
    </row>
    <row r="10" spans="2:29" x14ac:dyDescent="0.25">
      <c r="B10" s="7">
        <v>45845</v>
      </c>
      <c r="C10" s="8">
        <v>63.5</v>
      </c>
      <c r="D10" s="9"/>
      <c r="E10" s="10">
        <v>15.2</v>
      </c>
      <c r="F10" s="33">
        <f t="shared" si="0"/>
        <v>965.19999999999993</v>
      </c>
      <c r="G10" s="15"/>
      <c r="H10" s="16"/>
      <c r="I10" s="17"/>
      <c r="J10" s="18"/>
    </row>
    <row r="11" spans="2:29" x14ac:dyDescent="0.25">
      <c r="B11" s="7">
        <v>45846</v>
      </c>
      <c r="C11" s="8">
        <v>59</v>
      </c>
      <c r="D11" s="9"/>
      <c r="E11" s="10">
        <v>15.2</v>
      </c>
      <c r="F11" s="33">
        <f t="shared" si="0"/>
        <v>896.8</v>
      </c>
      <c r="G11" s="19"/>
      <c r="H11" s="16"/>
      <c r="I11" s="17"/>
      <c r="J11" s="18"/>
    </row>
    <row r="12" spans="2:29" x14ac:dyDescent="0.25">
      <c r="B12" s="7">
        <v>45847</v>
      </c>
      <c r="C12" s="8">
        <v>58.5</v>
      </c>
      <c r="D12" s="9"/>
      <c r="E12" s="10">
        <v>15.2</v>
      </c>
      <c r="F12" s="33">
        <f t="shared" si="0"/>
        <v>889.19999999999993</v>
      </c>
      <c r="G12" s="19"/>
      <c r="H12" s="16"/>
      <c r="I12" s="17"/>
      <c r="J12" s="18"/>
    </row>
    <row r="13" spans="2:29" x14ac:dyDescent="0.25">
      <c r="B13" s="7">
        <v>45848</v>
      </c>
      <c r="C13" s="8">
        <v>58.5</v>
      </c>
      <c r="D13" s="9"/>
      <c r="E13" s="10">
        <v>15.2</v>
      </c>
      <c r="F13" s="33">
        <f t="shared" si="0"/>
        <v>889.19999999999993</v>
      </c>
      <c r="G13" s="19"/>
      <c r="H13" s="16"/>
      <c r="I13" s="17"/>
      <c r="J13" s="18"/>
    </row>
    <row r="14" spans="2:29" x14ac:dyDescent="0.25">
      <c r="B14" s="7">
        <v>45849</v>
      </c>
      <c r="C14" s="8">
        <v>53.5</v>
      </c>
      <c r="D14" s="9"/>
      <c r="E14" s="10">
        <v>15.2</v>
      </c>
      <c r="F14" s="33">
        <f t="shared" si="0"/>
        <v>813.19999999999993</v>
      </c>
      <c r="G14" s="19"/>
      <c r="H14" s="16"/>
      <c r="I14" s="17"/>
      <c r="J14" s="18"/>
    </row>
    <row r="15" spans="2:29" x14ac:dyDescent="0.25">
      <c r="B15" s="7">
        <v>45850</v>
      </c>
      <c r="C15" s="8">
        <v>55.5</v>
      </c>
      <c r="D15" s="9"/>
      <c r="E15" s="10">
        <v>15.2</v>
      </c>
      <c r="F15" s="33">
        <f t="shared" si="0"/>
        <v>843.59999999999991</v>
      </c>
      <c r="G15" s="19"/>
      <c r="H15" s="16"/>
      <c r="I15" s="17"/>
      <c r="J15" s="18"/>
    </row>
    <row r="16" spans="2:29" x14ac:dyDescent="0.25">
      <c r="B16" s="7">
        <v>45851</v>
      </c>
      <c r="C16" s="8">
        <v>60.5</v>
      </c>
      <c r="D16" s="9"/>
      <c r="E16" s="10">
        <v>15.2</v>
      </c>
      <c r="F16" s="33">
        <f t="shared" si="0"/>
        <v>919.59999999999991</v>
      </c>
      <c r="G16" s="19"/>
      <c r="H16" s="16"/>
      <c r="I16" s="17"/>
      <c r="J16" s="18"/>
    </row>
    <row r="17" spans="2:10" x14ac:dyDescent="0.25">
      <c r="B17" s="7">
        <v>45852</v>
      </c>
      <c r="C17" s="8">
        <v>49</v>
      </c>
      <c r="D17" s="9"/>
      <c r="E17" s="10">
        <v>15.2</v>
      </c>
      <c r="F17" s="33">
        <f t="shared" si="0"/>
        <v>744.8</v>
      </c>
      <c r="G17" s="19"/>
      <c r="H17" s="16"/>
      <c r="I17" s="17"/>
      <c r="J17" s="18"/>
    </row>
    <row r="18" spans="2:10" x14ac:dyDescent="0.25">
      <c r="B18" s="7">
        <v>45853</v>
      </c>
      <c r="C18" s="8">
        <v>33</v>
      </c>
      <c r="D18" s="9"/>
      <c r="E18" s="10">
        <v>15.2</v>
      </c>
      <c r="F18" s="33">
        <f t="shared" si="0"/>
        <v>501.59999999999997</v>
      </c>
      <c r="G18" s="19"/>
      <c r="H18" s="16"/>
      <c r="I18" s="17"/>
      <c r="J18" s="18"/>
    </row>
    <row r="19" spans="2:10" x14ac:dyDescent="0.25">
      <c r="B19" s="7">
        <v>45854</v>
      </c>
      <c r="C19" s="8">
        <v>54</v>
      </c>
      <c r="D19" s="9"/>
      <c r="E19" s="10">
        <v>15.2</v>
      </c>
      <c r="F19" s="33">
        <f t="shared" si="0"/>
        <v>820.8</v>
      </c>
      <c r="G19" s="19"/>
      <c r="H19" s="16"/>
      <c r="I19" s="17"/>
      <c r="J19" s="18"/>
    </row>
    <row r="20" spans="2:10" x14ac:dyDescent="0.25">
      <c r="B20" s="7">
        <v>45855</v>
      </c>
      <c r="C20" s="8">
        <v>47</v>
      </c>
      <c r="D20" s="9"/>
      <c r="E20" s="10">
        <v>15.2</v>
      </c>
      <c r="F20" s="33">
        <f t="shared" si="0"/>
        <v>714.4</v>
      </c>
      <c r="G20" s="19"/>
      <c r="H20" s="16"/>
      <c r="I20" s="17"/>
      <c r="J20" s="18"/>
    </row>
    <row r="21" spans="2:10" x14ac:dyDescent="0.25">
      <c r="B21" s="7">
        <v>45856</v>
      </c>
      <c r="C21" s="8">
        <v>49</v>
      </c>
      <c r="D21" s="9"/>
      <c r="E21" s="10">
        <v>15.2</v>
      </c>
      <c r="F21" s="33">
        <f t="shared" si="0"/>
        <v>744.8</v>
      </c>
      <c r="G21" s="19"/>
      <c r="H21" s="16"/>
      <c r="I21" s="17"/>
      <c r="J21" s="18"/>
    </row>
    <row r="22" spans="2:10" x14ac:dyDescent="0.25">
      <c r="B22" s="7">
        <v>45857</v>
      </c>
      <c r="C22" s="8">
        <v>45</v>
      </c>
      <c r="D22" s="9"/>
      <c r="E22" s="10">
        <v>15.2</v>
      </c>
      <c r="F22" s="33">
        <f t="shared" si="0"/>
        <v>684</v>
      </c>
      <c r="G22" s="19"/>
      <c r="H22" s="16"/>
      <c r="I22" s="17"/>
      <c r="J22" s="18"/>
    </row>
    <row r="23" spans="2:10" x14ac:dyDescent="0.25">
      <c r="B23" s="7">
        <v>45858</v>
      </c>
      <c r="C23" s="8">
        <v>56</v>
      </c>
      <c r="D23" s="9"/>
      <c r="E23" s="10">
        <v>15.2</v>
      </c>
      <c r="F23" s="33">
        <f t="shared" si="0"/>
        <v>851.19999999999993</v>
      </c>
      <c r="G23" s="19"/>
      <c r="H23" s="16"/>
      <c r="I23" s="17"/>
      <c r="J23" s="18"/>
    </row>
    <row r="24" spans="2:10" x14ac:dyDescent="0.25">
      <c r="B24" s="7">
        <v>45859</v>
      </c>
      <c r="C24" s="8">
        <v>27</v>
      </c>
      <c r="D24" s="9"/>
      <c r="E24" s="10">
        <v>15.2</v>
      </c>
      <c r="F24" s="33">
        <f t="shared" si="0"/>
        <v>410.4</v>
      </c>
      <c r="G24" s="19"/>
      <c r="H24" s="16"/>
      <c r="I24" s="17"/>
      <c r="J24" s="18"/>
    </row>
    <row r="25" spans="2:10" x14ac:dyDescent="0.25">
      <c r="B25" s="7">
        <v>45860</v>
      </c>
      <c r="C25" s="8">
        <v>67</v>
      </c>
      <c r="D25" s="9"/>
      <c r="E25" s="10">
        <v>15.2</v>
      </c>
      <c r="F25" s="33">
        <f t="shared" si="0"/>
        <v>1018.4</v>
      </c>
      <c r="G25" s="19"/>
      <c r="H25" s="16"/>
      <c r="I25" s="17"/>
      <c r="J25" s="18"/>
    </row>
    <row r="26" spans="2:10" x14ac:dyDescent="0.25">
      <c r="B26" s="7">
        <v>45861</v>
      </c>
      <c r="C26" s="8">
        <v>60</v>
      </c>
      <c r="D26" s="9"/>
      <c r="E26" s="10">
        <v>15.2</v>
      </c>
      <c r="F26" s="33">
        <f t="shared" si="0"/>
        <v>912</v>
      </c>
      <c r="G26" s="19"/>
      <c r="H26" s="16"/>
      <c r="I26" s="17"/>
      <c r="J26" s="18"/>
    </row>
    <row r="27" spans="2:10" x14ac:dyDescent="0.25">
      <c r="B27" s="7">
        <v>45862</v>
      </c>
      <c r="C27" s="8">
        <v>55</v>
      </c>
      <c r="D27" s="9"/>
      <c r="E27" s="10">
        <v>15.2</v>
      </c>
      <c r="F27" s="33">
        <f t="shared" si="0"/>
        <v>836</v>
      </c>
      <c r="G27" s="19"/>
      <c r="H27" s="16"/>
      <c r="I27" s="17"/>
      <c r="J27" s="18"/>
    </row>
    <row r="28" spans="2:10" x14ac:dyDescent="0.25">
      <c r="B28" s="7">
        <v>45863</v>
      </c>
      <c r="C28" s="8">
        <v>65</v>
      </c>
      <c r="D28" s="9"/>
      <c r="E28" s="10">
        <v>15.2</v>
      </c>
      <c r="F28" s="33">
        <f t="shared" si="0"/>
        <v>988</v>
      </c>
      <c r="G28" s="19"/>
      <c r="H28" s="16"/>
      <c r="I28" s="17"/>
      <c r="J28" s="18"/>
    </row>
    <row r="29" spans="2:10" x14ac:dyDescent="0.25">
      <c r="B29" s="7">
        <v>45864</v>
      </c>
      <c r="C29" s="8">
        <v>28</v>
      </c>
      <c r="D29" s="9"/>
      <c r="E29" s="10">
        <v>15.2</v>
      </c>
      <c r="F29" s="33">
        <f t="shared" si="0"/>
        <v>425.59999999999997</v>
      </c>
      <c r="G29" s="19"/>
      <c r="H29" s="16"/>
      <c r="I29" s="17"/>
      <c r="J29" s="18"/>
    </row>
    <row r="30" spans="2:10" x14ac:dyDescent="0.25">
      <c r="B30" s="7">
        <v>45865</v>
      </c>
      <c r="C30" s="8">
        <v>44</v>
      </c>
      <c r="D30" s="9"/>
      <c r="E30" s="10">
        <v>15.2</v>
      </c>
      <c r="F30" s="33">
        <f t="shared" si="0"/>
        <v>668.8</v>
      </c>
      <c r="G30" s="19"/>
      <c r="H30" s="16"/>
      <c r="I30" s="17"/>
      <c r="J30" s="18"/>
    </row>
    <row r="31" spans="2:10" x14ac:dyDescent="0.25">
      <c r="B31" s="7">
        <v>45866</v>
      </c>
      <c r="C31" s="8">
        <v>67.5</v>
      </c>
      <c r="D31" s="9"/>
      <c r="E31" s="10">
        <v>15.2</v>
      </c>
      <c r="F31" s="33">
        <f t="shared" si="0"/>
        <v>1026</v>
      </c>
      <c r="G31" s="19"/>
      <c r="H31" s="16"/>
      <c r="I31" s="17"/>
      <c r="J31" s="18"/>
    </row>
    <row r="32" spans="2:10" x14ac:dyDescent="0.25">
      <c r="B32" s="7">
        <v>45867</v>
      </c>
      <c r="C32" s="8">
        <v>61</v>
      </c>
      <c r="D32" s="9"/>
      <c r="E32" s="10">
        <v>15.2</v>
      </c>
      <c r="F32" s="33">
        <f t="shared" si="0"/>
        <v>927.19999999999993</v>
      </c>
      <c r="G32" s="19"/>
      <c r="H32" s="16"/>
      <c r="I32" s="17"/>
      <c r="J32" s="18"/>
    </row>
    <row r="33" spans="2:12" x14ac:dyDescent="0.25">
      <c r="B33" s="7">
        <v>45868</v>
      </c>
      <c r="C33" s="8">
        <v>54</v>
      </c>
      <c r="D33" s="9"/>
      <c r="E33" s="10">
        <v>15.2</v>
      </c>
      <c r="F33" s="33">
        <f t="shared" si="0"/>
        <v>820.8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56</v>
      </c>
      <c r="D34" s="36"/>
      <c r="E34" s="10">
        <v>15.2</v>
      </c>
      <c r="F34" s="38">
        <f t="shared" si="0"/>
        <v>851.19999999999993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1680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25536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25536</v>
      </c>
      <c r="L36" s="31">
        <f>J36-J4-J5-J6</f>
        <v>25255.359359999999</v>
      </c>
    </row>
    <row r="37" spans="2:12" x14ac:dyDescent="0.25">
      <c r="B37" s="26" t="s">
        <v>14</v>
      </c>
      <c r="C37" s="30">
        <f>C35</f>
        <v>1680</v>
      </c>
      <c r="D37" s="9">
        <f>D35/1.03</f>
        <v>0</v>
      </c>
      <c r="E37" s="10"/>
      <c r="F37" s="33">
        <f>SUM(F4:F36)</f>
        <v>25536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0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0" sqref="Y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33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44.5</v>
      </c>
      <c r="D4" s="9"/>
      <c r="E4" s="10">
        <v>16.3</v>
      </c>
      <c r="F4" s="33">
        <f>E4*C4</f>
        <v>725.35</v>
      </c>
      <c r="G4" s="11"/>
      <c r="H4" s="12" t="s">
        <v>6</v>
      </c>
      <c r="I4" s="13">
        <v>0.01</v>
      </c>
      <c r="J4" s="14">
        <v>218.94</v>
      </c>
    </row>
    <row r="5" spans="2:29" x14ac:dyDescent="0.25">
      <c r="B5" s="7">
        <v>45871</v>
      </c>
      <c r="C5" s="8">
        <v>35</v>
      </c>
      <c r="D5" s="9"/>
      <c r="E5" s="10">
        <v>16.3</v>
      </c>
      <c r="F5" s="33">
        <f t="shared" ref="F5:F34" si="0">E5*C5</f>
        <v>570.5</v>
      </c>
      <c r="G5" s="11"/>
      <c r="H5" s="12" t="s">
        <v>7</v>
      </c>
      <c r="I5" s="13">
        <v>1E-3</v>
      </c>
      <c r="J5" s="14">
        <v>21.68</v>
      </c>
    </row>
    <row r="6" spans="2:29" x14ac:dyDescent="0.25">
      <c r="B6" s="7">
        <v>45872</v>
      </c>
      <c r="C6" s="8">
        <v>19.5</v>
      </c>
      <c r="D6" s="9"/>
      <c r="E6" s="10">
        <v>16.3</v>
      </c>
      <c r="F6" s="33">
        <f t="shared" si="0"/>
        <v>317.85000000000002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69</v>
      </c>
      <c r="D7" s="9"/>
      <c r="E7" s="10">
        <v>16.3</v>
      </c>
      <c r="F7" s="33">
        <f t="shared" si="0"/>
        <v>1124.7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52</v>
      </c>
      <c r="D8" s="9"/>
      <c r="E8" s="10">
        <v>16.3</v>
      </c>
      <c r="F8" s="33">
        <f t="shared" si="0"/>
        <v>847.6</v>
      </c>
      <c r="G8" s="15"/>
      <c r="H8" s="16"/>
      <c r="I8" s="17"/>
      <c r="J8" s="18"/>
    </row>
    <row r="9" spans="2:29" x14ac:dyDescent="0.25">
      <c r="B9" s="7">
        <v>45875</v>
      </c>
      <c r="C9" s="8">
        <v>35.5</v>
      </c>
      <c r="D9" s="9"/>
      <c r="E9" s="10">
        <v>16.3</v>
      </c>
      <c r="F9" s="33">
        <f t="shared" si="0"/>
        <v>578.65</v>
      </c>
      <c r="G9" s="15">
        <v>45900</v>
      </c>
      <c r="H9" s="16" t="s">
        <v>68</v>
      </c>
      <c r="I9" s="17"/>
      <c r="J9" s="18">
        <v>277.10000000000002</v>
      </c>
    </row>
    <row r="10" spans="2:29" x14ac:dyDescent="0.25">
      <c r="B10" s="7">
        <v>45876</v>
      </c>
      <c r="C10" s="8">
        <v>41</v>
      </c>
      <c r="D10" s="9"/>
      <c r="E10" s="10">
        <v>16.3</v>
      </c>
      <c r="F10" s="33">
        <f t="shared" si="0"/>
        <v>668.30000000000007</v>
      </c>
      <c r="G10" s="15">
        <v>45917</v>
      </c>
      <c r="H10" s="16" t="s">
        <v>67</v>
      </c>
      <c r="I10" s="17"/>
      <c r="J10" s="105">
        <v>21242.78</v>
      </c>
    </row>
    <row r="11" spans="2:29" x14ac:dyDescent="0.25">
      <c r="B11" s="7">
        <v>45877</v>
      </c>
      <c r="C11" s="8">
        <v>47.5</v>
      </c>
      <c r="D11" s="9"/>
      <c r="E11" s="10">
        <v>16.3</v>
      </c>
      <c r="F11" s="33">
        <f t="shared" si="0"/>
        <v>774.25</v>
      </c>
      <c r="G11" s="19"/>
      <c r="H11" s="16"/>
      <c r="I11" s="17"/>
      <c r="J11" s="18"/>
    </row>
    <row r="12" spans="2:29" x14ac:dyDescent="0.25">
      <c r="B12" s="7">
        <v>45878</v>
      </c>
      <c r="C12" s="8">
        <v>48.5</v>
      </c>
      <c r="D12" s="9"/>
      <c r="E12" s="10">
        <v>16.3</v>
      </c>
      <c r="F12" s="33">
        <f t="shared" si="0"/>
        <v>790.55000000000007</v>
      </c>
      <c r="G12" s="19"/>
      <c r="H12" s="16"/>
      <c r="I12" s="17"/>
      <c r="J12" s="18"/>
    </row>
    <row r="13" spans="2:29" x14ac:dyDescent="0.25">
      <c r="B13" s="7">
        <v>45879</v>
      </c>
      <c r="C13" s="8">
        <v>53.5</v>
      </c>
      <c r="D13" s="9"/>
      <c r="E13" s="10">
        <v>16.3</v>
      </c>
      <c r="F13" s="33">
        <f t="shared" si="0"/>
        <v>872.05000000000007</v>
      </c>
      <c r="G13" s="19"/>
      <c r="H13" s="16"/>
      <c r="I13" s="17"/>
      <c r="J13" s="18"/>
    </row>
    <row r="14" spans="2:29" x14ac:dyDescent="0.25">
      <c r="B14" s="7">
        <v>45880</v>
      </c>
      <c r="C14" s="8">
        <v>51.5</v>
      </c>
      <c r="D14" s="9"/>
      <c r="E14" s="10">
        <v>16.3</v>
      </c>
      <c r="F14" s="33">
        <f t="shared" si="0"/>
        <v>839.45</v>
      </c>
      <c r="G14" s="19"/>
      <c r="H14" s="16"/>
      <c r="I14" s="17"/>
      <c r="J14" s="18"/>
    </row>
    <row r="15" spans="2:29" x14ac:dyDescent="0.25">
      <c r="B15" s="7">
        <v>45881</v>
      </c>
      <c r="C15" s="8">
        <v>51.5</v>
      </c>
      <c r="D15" s="9"/>
      <c r="E15" s="10">
        <v>16.3</v>
      </c>
      <c r="F15" s="33">
        <f t="shared" si="0"/>
        <v>839.45</v>
      </c>
      <c r="G15" s="19"/>
      <c r="H15" s="16"/>
      <c r="I15" s="17"/>
      <c r="J15" s="18"/>
    </row>
    <row r="16" spans="2:29" x14ac:dyDescent="0.25">
      <c r="B16" s="7">
        <v>45882</v>
      </c>
      <c r="C16" s="8">
        <v>48</v>
      </c>
      <c r="D16" s="9"/>
      <c r="E16" s="10">
        <v>16.3</v>
      </c>
      <c r="F16" s="33">
        <f t="shared" si="0"/>
        <v>782.40000000000009</v>
      </c>
      <c r="G16" s="19"/>
      <c r="H16" s="16"/>
      <c r="I16" s="17"/>
      <c r="J16" s="18"/>
    </row>
    <row r="17" spans="2:10" x14ac:dyDescent="0.25">
      <c r="B17" s="7">
        <v>45883</v>
      </c>
      <c r="C17" s="8">
        <v>46</v>
      </c>
      <c r="D17" s="9"/>
      <c r="E17" s="10">
        <v>16.3</v>
      </c>
      <c r="F17" s="33">
        <f t="shared" si="0"/>
        <v>749.80000000000007</v>
      </c>
      <c r="G17" s="19"/>
      <c r="H17" s="16"/>
      <c r="I17" s="17"/>
      <c r="J17" s="18"/>
    </row>
    <row r="18" spans="2:10" x14ac:dyDescent="0.25">
      <c r="B18" s="7">
        <v>45884</v>
      </c>
      <c r="C18" s="8">
        <v>49</v>
      </c>
      <c r="D18" s="9"/>
      <c r="E18" s="10">
        <v>16.3</v>
      </c>
      <c r="F18" s="33">
        <f t="shared" si="0"/>
        <v>798.7</v>
      </c>
      <c r="G18" s="19"/>
      <c r="H18" s="16"/>
      <c r="I18" s="17"/>
      <c r="J18" s="18"/>
    </row>
    <row r="19" spans="2:10" x14ac:dyDescent="0.25">
      <c r="B19" s="7">
        <v>45885</v>
      </c>
      <c r="C19" s="8">
        <v>44.5</v>
      </c>
      <c r="D19" s="9"/>
      <c r="E19" s="10">
        <v>16.3</v>
      </c>
      <c r="F19" s="33">
        <f t="shared" si="0"/>
        <v>725.35</v>
      </c>
      <c r="G19" s="19"/>
      <c r="H19" s="16"/>
      <c r="I19" s="17"/>
      <c r="J19" s="18"/>
    </row>
    <row r="20" spans="2:10" x14ac:dyDescent="0.25">
      <c r="B20" s="7">
        <v>45886</v>
      </c>
      <c r="C20" s="8">
        <v>39.5</v>
      </c>
      <c r="D20" s="9"/>
      <c r="E20" s="10">
        <v>16.3</v>
      </c>
      <c r="F20" s="33">
        <f t="shared" si="0"/>
        <v>643.85</v>
      </c>
      <c r="G20" s="19"/>
      <c r="H20" s="16"/>
      <c r="I20" s="17"/>
      <c r="J20" s="18"/>
    </row>
    <row r="21" spans="2:10" x14ac:dyDescent="0.25">
      <c r="B21" s="7">
        <v>45887</v>
      </c>
      <c r="C21" s="8">
        <v>37</v>
      </c>
      <c r="D21" s="9"/>
      <c r="E21" s="10">
        <v>16.3</v>
      </c>
      <c r="F21" s="33">
        <f t="shared" si="0"/>
        <v>603.1</v>
      </c>
      <c r="G21" s="19"/>
      <c r="H21" s="16"/>
      <c r="I21" s="17"/>
      <c r="J21" s="18"/>
    </row>
    <row r="22" spans="2:10" x14ac:dyDescent="0.25">
      <c r="B22" s="7">
        <v>45888</v>
      </c>
      <c r="C22" s="8">
        <v>43</v>
      </c>
      <c r="D22" s="9"/>
      <c r="E22" s="10">
        <v>16.3</v>
      </c>
      <c r="F22" s="33">
        <f t="shared" si="0"/>
        <v>700.9</v>
      </c>
      <c r="G22" s="19"/>
      <c r="H22" s="16"/>
      <c r="I22" s="17"/>
      <c r="J22" s="18"/>
    </row>
    <row r="23" spans="2:10" x14ac:dyDescent="0.25">
      <c r="B23" s="7">
        <v>45889</v>
      </c>
      <c r="C23" s="8">
        <v>40</v>
      </c>
      <c r="D23" s="9"/>
      <c r="E23" s="10">
        <v>16.3</v>
      </c>
      <c r="F23" s="33">
        <f t="shared" si="0"/>
        <v>652</v>
      </c>
      <c r="G23" s="19"/>
      <c r="H23" s="16"/>
      <c r="I23" s="17"/>
      <c r="J23" s="18"/>
    </row>
    <row r="24" spans="2:10" x14ac:dyDescent="0.25">
      <c r="B24" s="7">
        <v>45890</v>
      </c>
      <c r="C24" s="8">
        <v>41</v>
      </c>
      <c r="D24" s="9"/>
      <c r="E24" s="10">
        <v>16.3</v>
      </c>
      <c r="F24" s="33">
        <f t="shared" si="0"/>
        <v>668.30000000000007</v>
      </c>
      <c r="G24" s="19"/>
      <c r="H24" s="16"/>
      <c r="I24" s="17"/>
      <c r="J24" s="18"/>
    </row>
    <row r="25" spans="2:10" x14ac:dyDescent="0.25">
      <c r="B25" s="7">
        <v>45891</v>
      </c>
      <c r="C25" s="8">
        <v>41</v>
      </c>
      <c r="D25" s="9"/>
      <c r="E25" s="10">
        <v>16.3</v>
      </c>
      <c r="F25" s="33">
        <f t="shared" si="0"/>
        <v>668.30000000000007</v>
      </c>
      <c r="G25" s="19"/>
      <c r="H25" s="16"/>
      <c r="I25" s="17"/>
      <c r="J25" s="18"/>
    </row>
    <row r="26" spans="2:10" x14ac:dyDescent="0.25">
      <c r="B26" s="7">
        <v>45892</v>
      </c>
      <c r="C26" s="8">
        <v>24</v>
      </c>
      <c r="D26" s="9"/>
      <c r="E26" s="10">
        <v>16.3</v>
      </c>
      <c r="F26" s="33">
        <f t="shared" si="0"/>
        <v>391.20000000000005</v>
      </c>
      <c r="G26" s="19"/>
      <c r="H26" s="16"/>
      <c r="I26" s="17"/>
      <c r="J26" s="18"/>
    </row>
    <row r="27" spans="2:10" x14ac:dyDescent="0.25">
      <c r="B27" s="7">
        <v>45893</v>
      </c>
      <c r="C27" s="8">
        <v>47.5</v>
      </c>
      <c r="D27" s="9"/>
      <c r="E27" s="10">
        <v>16.3</v>
      </c>
      <c r="F27" s="33">
        <f t="shared" si="0"/>
        <v>774.25</v>
      </c>
      <c r="G27" s="19"/>
      <c r="H27" s="16"/>
      <c r="I27" s="17"/>
      <c r="J27" s="18"/>
    </row>
    <row r="28" spans="2:10" x14ac:dyDescent="0.25">
      <c r="B28" s="7">
        <v>45894</v>
      </c>
      <c r="C28" s="8">
        <v>24.5</v>
      </c>
      <c r="D28" s="9"/>
      <c r="E28" s="10">
        <v>16.3</v>
      </c>
      <c r="F28" s="33">
        <f t="shared" si="0"/>
        <v>399.35</v>
      </c>
      <c r="G28" s="19"/>
      <c r="H28" s="16"/>
      <c r="I28" s="17"/>
      <c r="J28" s="18"/>
    </row>
    <row r="29" spans="2:10" x14ac:dyDescent="0.25">
      <c r="B29" s="7">
        <v>45895</v>
      </c>
      <c r="C29" s="8">
        <v>55.5</v>
      </c>
      <c r="D29" s="9"/>
      <c r="E29" s="10">
        <v>16.3</v>
      </c>
      <c r="F29" s="33">
        <f t="shared" si="0"/>
        <v>904.65000000000009</v>
      </c>
      <c r="G29" s="19"/>
      <c r="H29" s="16"/>
      <c r="I29" s="17"/>
      <c r="J29" s="18"/>
    </row>
    <row r="30" spans="2:10" x14ac:dyDescent="0.25">
      <c r="B30" s="7">
        <v>45896</v>
      </c>
      <c r="C30" s="8">
        <v>48.5</v>
      </c>
      <c r="D30" s="9"/>
      <c r="E30" s="10">
        <v>16.3</v>
      </c>
      <c r="F30" s="33">
        <f t="shared" si="0"/>
        <v>790.55000000000007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42.5</v>
      </c>
      <c r="D31" s="9"/>
      <c r="E31" s="10">
        <v>16.3</v>
      </c>
      <c r="F31" s="33">
        <f t="shared" si="0"/>
        <v>692.75</v>
      </c>
      <c r="G31" s="19"/>
      <c r="H31" s="16"/>
      <c r="I31" s="17"/>
      <c r="J31" s="18"/>
    </row>
    <row r="32" spans="2:10" x14ac:dyDescent="0.25">
      <c r="B32" s="7">
        <v>45898</v>
      </c>
      <c r="C32" s="8">
        <v>46.5</v>
      </c>
      <c r="D32" s="9"/>
      <c r="E32" s="10">
        <v>16.3</v>
      </c>
      <c r="F32" s="33">
        <f t="shared" si="0"/>
        <v>757.95</v>
      </c>
      <c r="G32" s="19"/>
      <c r="H32" s="16"/>
      <c r="I32" s="17"/>
      <c r="J32" s="18"/>
    </row>
    <row r="33" spans="2:12" x14ac:dyDescent="0.25">
      <c r="B33" s="7">
        <v>45899</v>
      </c>
      <c r="C33" s="8">
        <v>45</v>
      </c>
      <c r="D33" s="9"/>
      <c r="E33" s="10">
        <v>16.3</v>
      </c>
      <c r="F33" s="33">
        <f t="shared" si="0"/>
        <v>733.5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23</v>
      </c>
      <c r="D34" s="36"/>
      <c r="E34" s="10">
        <v>16.3</v>
      </c>
      <c r="F34" s="38">
        <f t="shared" si="0"/>
        <v>374.90000000000003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21760.5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21760.5</v>
      </c>
      <c r="L36" s="31">
        <f>J36-J4-J5-J6</f>
        <v>21519.88</v>
      </c>
    </row>
    <row r="37" spans="2:12" x14ac:dyDescent="0.25">
      <c r="B37" s="26" t="s">
        <v>14</v>
      </c>
      <c r="C37" s="30">
        <f>C35</f>
        <v>1335</v>
      </c>
      <c r="D37" s="9">
        <f>D35/1.03</f>
        <v>0</v>
      </c>
      <c r="E37" s="10"/>
      <c r="F37" s="33">
        <f>SUM(F4:F36)</f>
        <v>21760.5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0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49.5</v>
      </c>
      <c r="D4" s="9"/>
      <c r="E4" s="10">
        <v>16.8</v>
      </c>
      <c r="F4" s="33">
        <f>E4*C4</f>
        <v>831.6</v>
      </c>
      <c r="G4" s="11"/>
      <c r="H4" s="12" t="s">
        <v>6</v>
      </c>
      <c r="I4" s="13">
        <v>0.01</v>
      </c>
      <c r="J4" s="14">
        <f>(F36+F37)*I4</f>
        <v>187.65600000000003</v>
      </c>
    </row>
    <row r="5" spans="2:29" x14ac:dyDescent="0.25">
      <c r="B5" s="7">
        <v>45902</v>
      </c>
      <c r="C5" s="8">
        <v>46</v>
      </c>
      <c r="D5" s="9"/>
      <c r="E5" s="10">
        <v>16.8</v>
      </c>
      <c r="F5" s="33">
        <f t="shared" ref="F5:F34" si="0">E5*C5</f>
        <v>772.80000000000007</v>
      </c>
      <c r="G5" s="11"/>
      <c r="H5" s="12" t="s">
        <v>7</v>
      </c>
      <c r="I5" s="13">
        <v>1E-3</v>
      </c>
      <c r="J5" s="14">
        <f>(F36+F37-J4-J6)*I5</f>
        <v>18.213804000000003</v>
      </c>
    </row>
    <row r="6" spans="2:29" x14ac:dyDescent="0.25">
      <c r="B6" s="7">
        <v>45903</v>
      </c>
      <c r="C6" s="8">
        <v>47.5</v>
      </c>
      <c r="D6" s="9"/>
      <c r="E6" s="10">
        <v>16.8</v>
      </c>
      <c r="F6" s="33">
        <f t="shared" si="0"/>
        <v>798</v>
      </c>
      <c r="G6" s="11"/>
      <c r="H6" s="12" t="s">
        <v>8</v>
      </c>
      <c r="I6" s="13"/>
      <c r="J6" s="14">
        <v>364.14</v>
      </c>
    </row>
    <row r="7" spans="2:29" x14ac:dyDescent="0.25">
      <c r="B7" s="7">
        <v>45904</v>
      </c>
      <c r="C7" s="8">
        <v>24.5</v>
      </c>
      <c r="D7" s="9"/>
      <c r="E7" s="10">
        <v>16.8</v>
      </c>
      <c r="F7" s="33">
        <f t="shared" si="0"/>
        <v>411.6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55</v>
      </c>
      <c r="D8" s="9"/>
      <c r="E8" s="10">
        <v>16.8</v>
      </c>
      <c r="F8" s="33">
        <f t="shared" si="0"/>
        <v>924</v>
      </c>
      <c r="G8" s="15">
        <v>45945</v>
      </c>
      <c r="H8" s="16" t="s">
        <v>67</v>
      </c>
      <c r="I8" s="17"/>
      <c r="J8" s="18">
        <v>17643.23</v>
      </c>
    </row>
    <row r="9" spans="2:29" x14ac:dyDescent="0.25">
      <c r="B9" s="7">
        <v>45906</v>
      </c>
      <c r="C9" s="8">
        <v>25</v>
      </c>
      <c r="D9" s="9"/>
      <c r="E9" s="10">
        <v>16.8</v>
      </c>
      <c r="F9" s="33">
        <f t="shared" si="0"/>
        <v>420</v>
      </c>
      <c r="G9" s="15"/>
      <c r="H9" s="16"/>
      <c r="I9" s="17"/>
      <c r="J9" s="18"/>
    </row>
    <row r="10" spans="2:29" x14ac:dyDescent="0.25">
      <c r="B10" s="7">
        <v>45907</v>
      </c>
      <c r="C10" s="8">
        <v>60</v>
      </c>
      <c r="D10" s="9"/>
      <c r="E10" s="10">
        <v>16.8</v>
      </c>
      <c r="F10" s="33">
        <f t="shared" si="0"/>
        <v>1008</v>
      </c>
      <c r="G10" s="15"/>
      <c r="H10" s="16"/>
      <c r="I10" s="17"/>
      <c r="J10" s="18"/>
    </row>
    <row r="11" spans="2:29" x14ac:dyDescent="0.25">
      <c r="B11" s="7">
        <v>45908</v>
      </c>
      <c r="C11" s="8">
        <v>45</v>
      </c>
      <c r="D11" s="9"/>
      <c r="E11" s="10">
        <v>16.8</v>
      </c>
      <c r="F11" s="33">
        <f t="shared" si="0"/>
        <v>756</v>
      </c>
      <c r="G11" s="19"/>
      <c r="H11" s="16"/>
      <c r="I11" s="17"/>
      <c r="J11" s="18"/>
    </row>
    <row r="12" spans="2:29" x14ac:dyDescent="0.25">
      <c r="B12" s="7">
        <v>45909</v>
      </c>
      <c r="C12" s="8">
        <v>46.5</v>
      </c>
      <c r="D12" s="9"/>
      <c r="E12" s="10">
        <v>16.8</v>
      </c>
      <c r="F12" s="33">
        <f t="shared" si="0"/>
        <v>781.2</v>
      </c>
      <c r="G12" s="19"/>
      <c r="H12" s="16"/>
      <c r="I12" s="17"/>
      <c r="J12" s="18"/>
    </row>
    <row r="13" spans="2:29" x14ac:dyDescent="0.25">
      <c r="B13" s="7">
        <v>45910</v>
      </c>
      <c r="C13" s="8">
        <v>39</v>
      </c>
      <c r="D13" s="9"/>
      <c r="E13" s="10">
        <v>16.8</v>
      </c>
      <c r="F13" s="33">
        <f t="shared" si="0"/>
        <v>655.20000000000005</v>
      </c>
      <c r="G13" s="19"/>
      <c r="H13" s="16"/>
      <c r="I13" s="17"/>
      <c r="J13" s="18"/>
    </row>
    <row r="14" spans="2:29" x14ac:dyDescent="0.25">
      <c r="B14" s="7">
        <v>45911</v>
      </c>
      <c r="C14" s="8">
        <v>45.5</v>
      </c>
      <c r="D14" s="9"/>
      <c r="E14" s="10">
        <v>16.8</v>
      </c>
      <c r="F14" s="33">
        <f t="shared" si="0"/>
        <v>764.4</v>
      </c>
      <c r="G14" s="19"/>
      <c r="H14" s="16"/>
      <c r="I14" s="17"/>
      <c r="J14" s="18"/>
    </row>
    <row r="15" spans="2:29" x14ac:dyDescent="0.25">
      <c r="B15" s="7">
        <v>45912</v>
      </c>
      <c r="C15" s="8">
        <v>56.5</v>
      </c>
      <c r="D15" s="9"/>
      <c r="E15" s="10">
        <v>16.8</v>
      </c>
      <c r="F15" s="33">
        <f t="shared" si="0"/>
        <v>949.2</v>
      </c>
      <c r="G15" s="19"/>
      <c r="H15" s="16"/>
      <c r="I15" s="17"/>
      <c r="J15" s="18"/>
    </row>
    <row r="16" spans="2:29" x14ac:dyDescent="0.25">
      <c r="B16" s="7">
        <v>45913</v>
      </c>
      <c r="C16" s="8">
        <v>51</v>
      </c>
      <c r="D16" s="9"/>
      <c r="E16" s="10">
        <v>16.8</v>
      </c>
      <c r="F16" s="33">
        <f t="shared" si="0"/>
        <v>856.80000000000007</v>
      </c>
      <c r="G16" s="19"/>
      <c r="H16" s="16"/>
      <c r="I16" s="17"/>
      <c r="J16" s="18"/>
    </row>
    <row r="17" spans="2:10" x14ac:dyDescent="0.25">
      <c r="B17" s="7">
        <v>45914</v>
      </c>
      <c r="C17" s="8">
        <v>41.5</v>
      </c>
      <c r="D17" s="9"/>
      <c r="E17" s="10">
        <v>16.8</v>
      </c>
      <c r="F17" s="33">
        <f t="shared" si="0"/>
        <v>697.2</v>
      </c>
      <c r="G17" s="19"/>
      <c r="H17" s="16"/>
      <c r="I17" s="17"/>
      <c r="J17" s="18"/>
    </row>
    <row r="18" spans="2:10" x14ac:dyDescent="0.25">
      <c r="B18" s="7">
        <v>45915</v>
      </c>
      <c r="C18" s="8">
        <v>38.5</v>
      </c>
      <c r="D18" s="9"/>
      <c r="E18" s="10">
        <v>16.8</v>
      </c>
      <c r="F18" s="33">
        <f t="shared" si="0"/>
        <v>646.80000000000007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47</v>
      </c>
      <c r="D19" s="9"/>
      <c r="E19" s="10">
        <v>16.8</v>
      </c>
      <c r="F19" s="33">
        <f t="shared" si="0"/>
        <v>789.6</v>
      </c>
      <c r="G19" s="19"/>
      <c r="H19" s="16"/>
      <c r="I19" s="17"/>
      <c r="J19" s="18"/>
    </row>
    <row r="20" spans="2:10" x14ac:dyDescent="0.25">
      <c r="B20" s="7">
        <v>45917</v>
      </c>
      <c r="C20" s="8">
        <v>36.5</v>
      </c>
      <c r="D20" s="9"/>
      <c r="E20" s="10">
        <v>16.8</v>
      </c>
      <c r="F20" s="33">
        <f t="shared" si="0"/>
        <v>613.20000000000005</v>
      </c>
      <c r="G20" s="19"/>
      <c r="H20" s="16"/>
      <c r="I20" s="17"/>
      <c r="J20" s="18"/>
    </row>
    <row r="21" spans="2:10" x14ac:dyDescent="0.25">
      <c r="B21" s="7">
        <v>45918</v>
      </c>
      <c r="C21" s="8">
        <v>42</v>
      </c>
      <c r="D21" s="9"/>
      <c r="E21" s="10">
        <v>16.8</v>
      </c>
      <c r="F21" s="33">
        <f t="shared" si="0"/>
        <v>705.6</v>
      </c>
      <c r="G21" s="19"/>
      <c r="H21" s="16"/>
      <c r="I21" s="17"/>
      <c r="J21" s="18"/>
    </row>
    <row r="22" spans="2:10" x14ac:dyDescent="0.25">
      <c r="B22" s="7">
        <v>45919</v>
      </c>
      <c r="C22" s="8">
        <v>49.5</v>
      </c>
      <c r="D22" s="9"/>
      <c r="E22" s="10">
        <v>16.8</v>
      </c>
      <c r="F22" s="33">
        <f t="shared" si="0"/>
        <v>831.6</v>
      </c>
      <c r="G22" s="19"/>
      <c r="H22" s="16"/>
      <c r="I22" s="17"/>
      <c r="J22" s="18"/>
    </row>
    <row r="23" spans="2:10" x14ac:dyDescent="0.25">
      <c r="B23" s="7">
        <v>45920</v>
      </c>
      <c r="C23" s="8">
        <v>35.5</v>
      </c>
      <c r="D23" s="9"/>
      <c r="E23" s="10">
        <v>16.8</v>
      </c>
      <c r="F23" s="33">
        <f t="shared" si="0"/>
        <v>596.4</v>
      </c>
      <c r="G23" s="19"/>
      <c r="H23" s="16"/>
      <c r="I23" s="17"/>
      <c r="J23" s="18"/>
    </row>
    <row r="24" spans="2:10" x14ac:dyDescent="0.25">
      <c r="B24" s="7">
        <v>45921</v>
      </c>
      <c r="C24" s="8">
        <v>32</v>
      </c>
      <c r="D24" s="9"/>
      <c r="E24" s="10">
        <v>16.8</v>
      </c>
      <c r="F24" s="33">
        <f t="shared" si="0"/>
        <v>537.6</v>
      </c>
      <c r="G24" s="19"/>
      <c r="H24" s="16"/>
      <c r="I24" s="17"/>
      <c r="J24" s="18"/>
    </row>
    <row r="25" spans="2:10" x14ac:dyDescent="0.25">
      <c r="B25" s="7">
        <v>45922</v>
      </c>
      <c r="C25" s="8">
        <v>33</v>
      </c>
      <c r="D25" s="9"/>
      <c r="E25" s="10">
        <v>16.8</v>
      </c>
      <c r="F25" s="33">
        <f t="shared" si="0"/>
        <v>554.4</v>
      </c>
      <c r="G25" s="19"/>
      <c r="H25" s="16"/>
      <c r="I25" s="17"/>
      <c r="J25" s="18"/>
    </row>
    <row r="26" spans="2:10" x14ac:dyDescent="0.25">
      <c r="B26" s="7">
        <v>45923</v>
      </c>
      <c r="C26" s="8">
        <v>36.5</v>
      </c>
      <c r="D26" s="9"/>
      <c r="E26" s="10">
        <v>16.8</v>
      </c>
      <c r="F26" s="33">
        <f t="shared" si="0"/>
        <v>613.20000000000005</v>
      </c>
      <c r="G26" s="19"/>
      <c r="H26" s="16"/>
      <c r="I26" s="17"/>
      <c r="J26" s="18"/>
    </row>
    <row r="27" spans="2:10" x14ac:dyDescent="0.25">
      <c r="B27" s="7">
        <v>45924</v>
      </c>
      <c r="C27" s="8">
        <v>45.5</v>
      </c>
      <c r="D27" s="9"/>
      <c r="E27" s="10">
        <v>16.8</v>
      </c>
      <c r="F27" s="33">
        <f t="shared" si="0"/>
        <v>764.4</v>
      </c>
      <c r="G27" s="19"/>
      <c r="H27" s="16"/>
      <c r="I27" s="17"/>
      <c r="J27" s="18"/>
    </row>
    <row r="28" spans="2:10" x14ac:dyDescent="0.25">
      <c r="B28" s="7">
        <v>45925</v>
      </c>
      <c r="C28" s="8">
        <v>38.5</v>
      </c>
      <c r="D28" s="9"/>
      <c r="E28" s="10">
        <v>16.8</v>
      </c>
      <c r="F28" s="33">
        <f t="shared" si="0"/>
        <v>646.80000000000007</v>
      </c>
      <c r="G28" s="19"/>
      <c r="H28" s="16"/>
      <c r="I28" s="17"/>
      <c r="J28" s="18"/>
    </row>
    <row r="29" spans="2:10" x14ac:dyDescent="0.25">
      <c r="B29" s="7">
        <v>45926</v>
      </c>
      <c r="C29" s="8">
        <v>31.5</v>
      </c>
      <c r="D29" s="9"/>
      <c r="E29" s="10">
        <v>16.8</v>
      </c>
      <c r="F29" s="33">
        <f t="shared" si="0"/>
        <v>529.20000000000005</v>
      </c>
      <c r="G29" s="19"/>
      <c r="H29" s="16"/>
      <c r="I29" s="17"/>
      <c r="J29" s="18"/>
    </row>
    <row r="30" spans="2:10" x14ac:dyDescent="0.25">
      <c r="B30" s="7">
        <v>45927</v>
      </c>
      <c r="C30" s="8">
        <v>18.5</v>
      </c>
      <c r="D30" s="9"/>
      <c r="E30" s="10">
        <v>16.8</v>
      </c>
      <c r="F30" s="33">
        <f t="shared" si="0"/>
        <v>310.8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16.8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0</v>
      </c>
      <c r="D32" s="9"/>
      <c r="E32" s="10">
        <v>16.8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16.8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1117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18213.239804000001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18765.600000000002</v>
      </c>
      <c r="L36" s="31">
        <f>J36-J4-J5-J6</f>
        <v>18195.590196000005</v>
      </c>
    </row>
    <row r="37" spans="2:12" x14ac:dyDescent="0.25">
      <c r="B37" s="26" t="s">
        <v>14</v>
      </c>
      <c r="C37" s="30">
        <f>C35</f>
        <v>1117</v>
      </c>
      <c r="D37" s="9">
        <f>D35/1.03</f>
        <v>0</v>
      </c>
      <c r="E37" s="10"/>
      <c r="F37" s="33">
        <f>SUM(F4:F36)</f>
        <v>18765.600000000002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552.36019600000145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18</v>
      </c>
      <c r="D4" s="9"/>
      <c r="E4" s="10">
        <v>18.5</v>
      </c>
      <c r="F4" s="33">
        <f>E4*C4</f>
        <v>333</v>
      </c>
      <c r="G4" s="11"/>
      <c r="H4" s="12" t="s">
        <v>6</v>
      </c>
      <c r="I4" s="13">
        <v>0.01</v>
      </c>
      <c r="J4" s="14">
        <f>(F36+F37)*I4</f>
        <v>209.60500000000002</v>
      </c>
    </row>
    <row r="5" spans="2:29" x14ac:dyDescent="0.25">
      <c r="B5" s="7">
        <v>45932</v>
      </c>
      <c r="C5" s="8">
        <v>41.5</v>
      </c>
      <c r="D5" s="9"/>
      <c r="E5" s="10">
        <v>18.5</v>
      </c>
      <c r="F5" s="33">
        <f t="shared" ref="F5:F34" si="0">E5*C5</f>
        <v>767.75</v>
      </c>
      <c r="G5" s="11"/>
      <c r="H5" s="12" t="s">
        <v>7</v>
      </c>
      <c r="I5" s="13">
        <v>1E-3</v>
      </c>
      <c r="J5" s="14">
        <f>(F36+F37-J4-J6)*I5</f>
        <v>20.347545000000004</v>
      </c>
    </row>
    <row r="6" spans="2:29" x14ac:dyDescent="0.25">
      <c r="B6" s="7">
        <v>45933</v>
      </c>
      <c r="C6" s="8">
        <v>34.5</v>
      </c>
      <c r="D6" s="9"/>
      <c r="E6" s="10">
        <v>18.5</v>
      </c>
      <c r="F6" s="33">
        <f t="shared" si="0"/>
        <v>638.25</v>
      </c>
      <c r="G6" s="11"/>
      <c r="H6" s="12" t="s">
        <v>8</v>
      </c>
      <c r="I6" s="13"/>
      <c r="J6" s="14">
        <v>403.35</v>
      </c>
    </row>
    <row r="7" spans="2:29" x14ac:dyDescent="0.25">
      <c r="B7" s="7">
        <v>45934</v>
      </c>
      <c r="C7" s="8">
        <v>21.5</v>
      </c>
      <c r="D7" s="9"/>
      <c r="E7" s="10">
        <v>18.5</v>
      </c>
      <c r="F7" s="33">
        <f t="shared" si="0"/>
        <v>397.75</v>
      </c>
      <c r="G7" s="11"/>
      <c r="H7" s="12" t="s">
        <v>9</v>
      </c>
      <c r="I7" s="13"/>
      <c r="J7" s="14">
        <f>'EYLÜL 2025'!J39*-1</f>
        <v>-552.36019600000145</v>
      </c>
    </row>
    <row r="8" spans="2:29" x14ac:dyDescent="0.25">
      <c r="B8" s="7">
        <v>45935</v>
      </c>
      <c r="C8" s="8">
        <v>41</v>
      </c>
      <c r="D8" s="9"/>
      <c r="E8" s="10">
        <v>18.5</v>
      </c>
      <c r="F8" s="33">
        <f t="shared" si="0"/>
        <v>758.5</v>
      </c>
      <c r="G8" s="15">
        <v>45980</v>
      </c>
      <c r="H8" s="16" t="s">
        <v>67</v>
      </c>
      <c r="I8" s="17"/>
      <c r="J8" s="18">
        <v>20879.560000000001</v>
      </c>
    </row>
    <row r="9" spans="2:29" x14ac:dyDescent="0.25">
      <c r="B9" s="7">
        <v>45936</v>
      </c>
      <c r="C9" s="8">
        <v>35</v>
      </c>
      <c r="D9" s="9"/>
      <c r="E9" s="10">
        <v>18.5</v>
      </c>
      <c r="F9" s="33">
        <f t="shared" si="0"/>
        <v>647.5</v>
      </c>
      <c r="G9" s="15"/>
      <c r="H9" s="16"/>
      <c r="I9" s="17"/>
      <c r="J9" s="18"/>
    </row>
    <row r="10" spans="2:29" x14ac:dyDescent="0.25">
      <c r="B10" s="7">
        <v>45937</v>
      </c>
      <c r="C10" s="8">
        <v>38</v>
      </c>
      <c r="D10" s="9"/>
      <c r="E10" s="10">
        <v>18.5</v>
      </c>
      <c r="F10" s="33">
        <f t="shared" si="0"/>
        <v>703</v>
      </c>
      <c r="G10" s="15"/>
      <c r="H10" s="16"/>
      <c r="I10" s="17"/>
      <c r="J10" s="18"/>
    </row>
    <row r="11" spans="2:29" x14ac:dyDescent="0.25">
      <c r="B11" s="7">
        <v>45938</v>
      </c>
      <c r="C11" s="8">
        <v>30</v>
      </c>
      <c r="D11" s="9"/>
      <c r="E11" s="10">
        <v>18.5</v>
      </c>
      <c r="F11" s="33">
        <f t="shared" si="0"/>
        <v>555</v>
      </c>
      <c r="G11" s="19"/>
      <c r="H11" s="16"/>
      <c r="I11" s="17"/>
      <c r="J11" s="18"/>
    </row>
    <row r="12" spans="2:29" x14ac:dyDescent="0.25">
      <c r="B12" s="7">
        <v>45939</v>
      </c>
      <c r="C12" s="8">
        <v>34</v>
      </c>
      <c r="D12" s="9"/>
      <c r="E12" s="10">
        <v>18.5</v>
      </c>
      <c r="F12" s="33">
        <f t="shared" si="0"/>
        <v>629</v>
      </c>
      <c r="G12" s="19"/>
      <c r="H12" s="16"/>
      <c r="I12" s="17"/>
      <c r="J12" s="18"/>
    </row>
    <row r="13" spans="2:29" x14ac:dyDescent="0.25">
      <c r="B13" s="7">
        <v>45940</v>
      </c>
      <c r="C13" s="8">
        <v>35.5</v>
      </c>
      <c r="D13" s="9"/>
      <c r="E13" s="10">
        <v>18.5</v>
      </c>
      <c r="F13" s="33">
        <f t="shared" si="0"/>
        <v>656.75</v>
      </c>
      <c r="G13" s="19"/>
      <c r="H13" s="16"/>
      <c r="I13" s="17"/>
      <c r="J13" s="18"/>
    </row>
    <row r="14" spans="2:29" x14ac:dyDescent="0.25">
      <c r="B14" s="7">
        <v>45941</v>
      </c>
      <c r="C14" s="8">
        <v>33</v>
      </c>
      <c r="D14" s="9"/>
      <c r="E14" s="10">
        <v>18.5</v>
      </c>
      <c r="F14" s="33">
        <f t="shared" si="0"/>
        <v>610.5</v>
      </c>
      <c r="G14" s="19"/>
      <c r="H14" s="16"/>
      <c r="I14" s="17"/>
      <c r="J14" s="18"/>
    </row>
    <row r="15" spans="2:29" x14ac:dyDescent="0.25">
      <c r="B15" s="7">
        <v>45942</v>
      </c>
      <c r="C15" s="8">
        <v>42</v>
      </c>
      <c r="D15" s="9"/>
      <c r="E15" s="10">
        <v>18.5</v>
      </c>
      <c r="F15" s="33">
        <f t="shared" si="0"/>
        <v>777</v>
      </c>
      <c r="G15" s="19"/>
      <c r="H15" s="16"/>
      <c r="I15" s="17"/>
      <c r="J15" s="18"/>
    </row>
    <row r="16" spans="2:29" x14ac:dyDescent="0.25">
      <c r="B16" s="7">
        <v>45943</v>
      </c>
      <c r="C16" s="8">
        <v>39</v>
      </c>
      <c r="D16" s="9"/>
      <c r="E16" s="10">
        <v>18.5</v>
      </c>
      <c r="F16" s="33">
        <f t="shared" si="0"/>
        <v>721.5</v>
      </c>
      <c r="G16" s="19"/>
      <c r="H16" s="16"/>
      <c r="I16" s="17"/>
      <c r="J16" s="18"/>
    </row>
    <row r="17" spans="2:10" x14ac:dyDescent="0.25">
      <c r="B17" s="7">
        <v>45944</v>
      </c>
      <c r="C17" s="8">
        <v>37.5</v>
      </c>
      <c r="D17" s="9"/>
      <c r="E17" s="10">
        <v>18.5</v>
      </c>
      <c r="F17" s="33">
        <f t="shared" si="0"/>
        <v>693.75</v>
      </c>
      <c r="G17" s="19"/>
      <c r="H17" s="16"/>
      <c r="I17" s="17"/>
      <c r="J17" s="18"/>
    </row>
    <row r="18" spans="2:10" x14ac:dyDescent="0.25">
      <c r="B18" s="7">
        <v>45945</v>
      </c>
      <c r="C18" s="8">
        <v>41</v>
      </c>
      <c r="D18" s="8"/>
      <c r="E18" s="10">
        <v>18.5</v>
      </c>
      <c r="F18" s="33">
        <f t="shared" si="0"/>
        <v>758.5</v>
      </c>
      <c r="G18" s="19"/>
      <c r="H18" s="16"/>
      <c r="I18" s="17"/>
      <c r="J18" s="18"/>
    </row>
    <row r="19" spans="2:10" x14ac:dyDescent="0.25">
      <c r="B19" s="7">
        <v>45946</v>
      </c>
      <c r="C19" s="8">
        <v>43</v>
      </c>
      <c r="D19" s="9"/>
      <c r="E19" s="10">
        <v>18.5</v>
      </c>
      <c r="F19" s="33">
        <f t="shared" si="0"/>
        <v>795.5</v>
      </c>
      <c r="G19" s="19"/>
      <c r="H19" s="16"/>
      <c r="I19" s="17"/>
      <c r="J19" s="18"/>
    </row>
    <row r="20" spans="2:10" x14ac:dyDescent="0.25">
      <c r="B20" s="7">
        <v>45947</v>
      </c>
      <c r="C20" s="8">
        <v>44.5</v>
      </c>
      <c r="D20" s="9"/>
      <c r="E20" s="10">
        <v>18.5</v>
      </c>
      <c r="F20" s="33">
        <f t="shared" si="0"/>
        <v>823.25</v>
      </c>
      <c r="G20" s="19"/>
      <c r="H20" s="16"/>
      <c r="I20" s="17"/>
      <c r="J20" s="18"/>
    </row>
    <row r="21" spans="2:10" x14ac:dyDescent="0.25">
      <c r="B21" s="7">
        <v>45948</v>
      </c>
      <c r="C21" s="8">
        <v>38.5</v>
      </c>
      <c r="D21" s="9"/>
      <c r="E21" s="10">
        <v>18.5</v>
      </c>
      <c r="F21" s="33">
        <f t="shared" si="0"/>
        <v>712.25</v>
      </c>
      <c r="G21" s="19"/>
      <c r="H21" s="16"/>
      <c r="I21" s="17"/>
      <c r="J21" s="18"/>
    </row>
    <row r="22" spans="2:10" x14ac:dyDescent="0.25">
      <c r="B22" s="7">
        <v>45949</v>
      </c>
      <c r="C22" s="8">
        <v>44</v>
      </c>
      <c r="D22" s="9"/>
      <c r="E22" s="10">
        <v>18.5</v>
      </c>
      <c r="F22" s="33">
        <f t="shared" si="0"/>
        <v>814</v>
      </c>
      <c r="G22" s="19"/>
      <c r="H22" s="16"/>
      <c r="I22" s="17"/>
      <c r="J22" s="18"/>
    </row>
    <row r="23" spans="2:10" x14ac:dyDescent="0.25">
      <c r="B23" s="7">
        <v>45950</v>
      </c>
      <c r="C23" s="8">
        <v>42</v>
      </c>
      <c r="D23" s="9"/>
      <c r="E23" s="10">
        <v>18.5</v>
      </c>
      <c r="F23" s="33">
        <f t="shared" si="0"/>
        <v>777</v>
      </c>
      <c r="G23" s="19"/>
      <c r="H23" s="16"/>
      <c r="I23" s="17"/>
      <c r="J23" s="18"/>
    </row>
    <row r="24" spans="2:10" x14ac:dyDescent="0.25">
      <c r="B24" s="7">
        <v>45951</v>
      </c>
      <c r="C24" s="8">
        <v>38.5</v>
      </c>
      <c r="D24" s="9"/>
      <c r="E24" s="10">
        <v>18.5</v>
      </c>
      <c r="F24" s="33">
        <f t="shared" si="0"/>
        <v>712.25</v>
      </c>
      <c r="G24" s="19"/>
      <c r="H24" s="16"/>
      <c r="I24" s="17"/>
      <c r="J24" s="18"/>
    </row>
    <row r="25" spans="2:10" x14ac:dyDescent="0.25">
      <c r="B25" s="7">
        <v>45952</v>
      </c>
      <c r="C25" s="8">
        <v>37.5</v>
      </c>
      <c r="D25" s="9"/>
      <c r="E25" s="10">
        <v>18.5</v>
      </c>
      <c r="F25" s="33">
        <f t="shared" si="0"/>
        <v>693.75</v>
      </c>
      <c r="G25" s="19"/>
      <c r="H25" s="16"/>
      <c r="I25" s="17"/>
      <c r="J25" s="18"/>
    </row>
    <row r="26" spans="2:10" x14ac:dyDescent="0.25">
      <c r="B26" s="7">
        <v>45953</v>
      </c>
      <c r="C26" s="8">
        <v>39.5</v>
      </c>
      <c r="D26" s="9"/>
      <c r="E26" s="10">
        <v>18.5</v>
      </c>
      <c r="F26" s="33">
        <f t="shared" si="0"/>
        <v>730.75</v>
      </c>
      <c r="G26" s="19"/>
      <c r="H26" s="16"/>
      <c r="I26" s="17"/>
      <c r="J26" s="18"/>
    </row>
    <row r="27" spans="2:10" x14ac:dyDescent="0.25">
      <c r="B27" s="7">
        <v>45954</v>
      </c>
      <c r="C27" s="8">
        <v>39.5</v>
      </c>
      <c r="D27" s="9"/>
      <c r="E27" s="10">
        <v>18.5</v>
      </c>
      <c r="F27" s="33">
        <f t="shared" si="0"/>
        <v>730.75</v>
      </c>
      <c r="G27" s="19"/>
      <c r="H27" s="16"/>
      <c r="I27" s="17"/>
      <c r="J27" s="18"/>
    </row>
    <row r="28" spans="2:10" x14ac:dyDescent="0.25">
      <c r="B28" s="7">
        <v>45955</v>
      </c>
      <c r="C28" s="8">
        <v>20.5</v>
      </c>
      <c r="D28" s="9"/>
      <c r="E28" s="10">
        <v>18.5</v>
      </c>
      <c r="F28" s="33">
        <f t="shared" si="0"/>
        <v>379.25</v>
      </c>
      <c r="G28" s="19"/>
      <c r="H28" s="16"/>
      <c r="I28" s="17"/>
      <c r="J28" s="18"/>
    </row>
    <row r="29" spans="2:10" x14ac:dyDescent="0.25">
      <c r="B29" s="7">
        <v>45956</v>
      </c>
      <c r="C29" s="8">
        <v>37.5</v>
      </c>
      <c r="D29" s="9"/>
      <c r="E29" s="10">
        <v>18.5</v>
      </c>
      <c r="F29" s="33">
        <f t="shared" si="0"/>
        <v>693.75</v>
      </c>
      <c r="G29" s="19"/>
      <c r="H29" s="16"/>
      <c r="I29" s="17"/>
      <c r="J29" s="18"/>
    </row>
    <row r="30" spans="2:10" x14ac:dyDescent="0.25">
      <c r="B30" s="7">
        <v>45957</v>
      </c>
      <c r="C30" s="8">
        <v>34</v>
      </c>
      <c r="D30" s="9"/>
      <c r="E30" s="10">
        <v>18.5</v>
      </c>
      <c r="F30" s="33">
        <f t="shared" si="0"/>
        <v>629</v>
      </c>
      <c r="G30" s="19"/>
      <c r="H30" s="16"/>
      <c r="I30" s="17"/>
      <c r="J30" s="18"/>
    </row>
    <row r="31" spans="2:10" x14ac:dyDescent="0.25">
      <c r="B31" s="7">
        <v>45958</v>
      </c>
      <c r="C31" s="8">
        <v>35.5</v>
      </c>
      <c r="D31" s="9"/>
      <c r="E31" s="10">
        <v>18.5</v>
      </c>
      <c r="F31" s="33">
        <f t="shared" si="0"/>
        <v>656.75</v>
      </c>
      <c r="G31" s="19"/>
      <c r="H31" s="16"/>
      <c r="I31" s="17"/>
      <c r="J31" s="18"/>
    </row>
    <row r="32" spans="2:10" x14ac:dyDescent="0.25">
      <c r="B32" s="7">
        <v>45959</v>
      </c>
      <c r="C32" s="8">
        <v>38.5</v>
      </c>
      <c r="D32" s="9"/>
      <c r="E32" s="10">
        <v>18.5</v>
      </c>
      <c r="F32" s="33">
        <f t="shared" si="0"/>
        <v>712.25</v>
      </c>
      <c r="G32" s="19"/>
      <c r="H32" s="16"/>
      <c r="I32" s="17"/>
      <c r="J32" s="18"/>
    </row>
    <row r="33" spans="2:12" x14ac:dyDescent="0.25">
      <c r="B33" s="7">
        <v>45960</v>
      </c>
      <c r="C33" s="8">
        <v>40.5</v>
      </c>
      <c r="D33" s="9"/>
      <c r="E33" s="10">
        <v>18.5</v>
      </c>
      <c r="F33" s="33">
        <f t="shared" si="0"/>
        <v>749.25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38</v>
      </c>
      <c r="D34" s="48"/>
      <c r="E34" s="10">
        <v>18.5</v>
      </c>
      <c r="F34" s="49">
        <f t="shared" si="0"/>
        <v>703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1133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20960.502348999999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20960.5</v>
      </c>
      <c r="L36" s="31">
        <f>J36-J4-J5-J6</f>
        <v>20327.197455000001</v>
      </c>
    </row>
    <row r="37" spans="2:12" x14ac:dyDescent="0.25">
      <c r="B37" s="26" t="s">
        <v>14</v>
      </c>
      <c r="C37" s="30">
        <f>C35</f>
        <v>1133</v>
      </c>
      <c r="D37" s="9">
        <f>D35/1.03</f>
        <v>0</v>
      </c>
      <c r="E37" s="10"/>
      <c r="F37" s="33">
        <f>SUM(F4:F36)</f>
        <v>20960.5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-2.3489999985031318E-3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40.5</v>
      </c>
      <c r="D4" s="9"/>
      <c r="E4" s="10">
        <v>19</v>
      </c>
      <c r="F4" s="33">
        <f>E4*C4</f>
        <v>769.5</v>
      </c>
      <c r="G4" s="11"/>
      <c r="H4" s="12" t="s">
        <v>6</v>
      </c>
      <c r="I4" s="13">
        <v>0.01</v>
      </c>
      <c r="J4" s="14">
        <f>(F36+F37)*I4</f>
        <v>172.80500000000001</v>
      </c>
    </row>
    <row r="5" spans="2:29" x14ac:dyDescent="0.25">
      <c r="B5" s="7">
        <v>45963</v>
      </c>
      <c r="C5" s="8">
        <v>39.5</v>
      </c>
      <c r="D5" s="9"/>
      <c r="E5" s="10">
        <v>19</v>
      </c>
      <c r="F5" s="33">
        <f t="shared" ref="F5:F34" si="0">E5*C5</f>
        <v>750.5</v>
      </c>
      <c r="G5" s="11"/>
      <c r="H5" s="12" t="s">
        <v>7</v>
      </c>
      <c r="I5" s="13">
        <v>1E-3</v>
      </c>
      <c r="J5" s="14">
        <f>(F36+F37-J4-J6)*I5</f>
        <v>16.771174999999999</v>
      </c>
    </row>
    <row r="6" spans="2:29" x14ac:dyDescent="0.25">
      <c r="B6" s="7">
        <v>45964</v>
      </c>
      <c r="C6" s="8">
        <v>38.5</v>
      </c>
      <c r="D6" s="9"/>
      <c r="E6" s="10">
        <v>19</v>
      </c>
      <c r="F6" s="33">
        <f t="shared" si="0"/>
        <v>731.5</v>
      </c>
      <c r="G6" s="11"/>
      <c r="H6" s="12" t="s">
        <v>8</v>
      </c>
      <c r="I6" s="13"/>
      <c r="J6" s="14">
        <v>336.52</v>
      </c>
    </row>
    <row r="7" spans="2:29" x14ac:dyDescent="0.25">
      <c r="B7" s="7">
        <v>45965</v>
      </c>
      <c r="C7" s="8">
        <v>33</v>
      </c>
      <c r="D7" s="9"/>
      <c r="E7" s="10">
        <v>19</v>
      </c>
      <c r="F7" s="33">
        <f t="shared" si="0"/>
        <v>627</v>
      </c>
      <c r="G7" s="11"/>
      <c r="H7" s="12" t="s">
        <v>9</v>
      </c>
      <c r="I7" s="13"/>
      <c r="J7" s="14">
        <f>'EKİM 2025'!J39*-1</f>
        <v>2.3489999985031318E-3</v>
      </c>
    </row>
    <row r="8" spans="2:29" x14ac:dyDescent="0.25">
      <c r="B8" s="7">
        <v>45966</v>
      </c>
      <c r="C8" s="8">
        <v>20</v>
      </c>
      <c r="D8" s="9"/>
      <c r="E8" s="10">
        <v>19</v>
      </c>
      <c r="F8" s="33">
        <f t="shared" si="0"/>
        <v>380</v>
      </c>
      <c r="G8" s="15"/>
      <c r="H8" s="16"/>
      <c r="I8" s="17"/>
      <c r="J8" s="18"/>
    </row>
    <row r="9" spans="2:29" x14ac:dyDescent="0.25">
      <c r="B9" s="7">
        <v>45967</v>
      </c>
      <c r="C9" s="8">
        <v>18.5</v>
      </c>
      <c r="D9" s="9"/>
      <c r="E9" s="10">
        <v>19</v>
      </c>
      <c r="F9" s="33">
        <f t="shared" si="0"/>
        <v>351.5</v>
      </c>
      <c r="G9" s="15"/>
      <c r="H9" s="16"/>
      <c r="I9" s="17"/>
      <c r="J9" s="18"/>
    </row>
    <row r="10" spans="2:29" x14ac:dyDescent="0.25">
      <c r="B10" s="7">
        <v>45968</v>
      </c>
      <c r="C10" s="8">
        <v>11</v>
      </c>
      <c r="D10" s="9"/>
      <c r="E10" s="10">
        <v>19</v>
      </c>
      <c r="F10" s="33">
        <f t="shared" si="0"/>
        <v>209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>
        <v>39.5</v>
      </c>
      <c r="D12" s="9"/>
      <c r="E12" s="10">
        <v>19</v>
      </c>
      <c r="F12" s="33">
        <f t="shared" si="0"/>
        <v>750.5</v>
      </c>
      <c r="G12" s="19"/>
      <c r="H12" s="16"/>
      <c r="I12" s="17"/>
      <c r="J12" s="18"/>
    </row>
    <row r="13" spans="2:29" x14ac:dyDescent="0.25">
      <c r="B13" s="7">
        <v>45971</v>
      </c>
      <c r="C13" s="8">
        <v>37.5</v>
      </c>
      <c r="D13" s="9"/>
      <c r="E13" s="10">
        <v>19</v>
      </c>
      <c r="F13" s="33">
        <f t="shared" si="0"/>
        <v>712.5</v>
      </c>
      <c r="G13" s="19"/>
      <c r="H13" s="16"/>
      <c r="I13" s="17"/>
      <c r="J13" s="18"/>
    </row>
    <row r="14" spans="2:29" x14ac:dyDescent="0.25">
      <c r="B14" s="7">
        <v>45972</v>
      </c>
      <c r="C14" s="8">
        <v>35.5</v>
      </c>
      <c r="D14" s="9"/>
      <c r="E14" s="10">
        <v>19</v>
      </c>
      <c r="F14" s="33">
        <f t="shared" si="0"/>
        <v>674.5</v>
      </c>
      <c r="G14" s="15">
        <v>46014</v>
      </c>
      <c r="H14" s="16" t="s">
        <v>69</v>
      </c>
      <c r="I14" s="17"/>
      <c r="J14" s="18">
        <v>16304.65</v>
      </c>
    </row>
    <row r="15" spans="2:29" x14ac:dyDescent="0.25">
      <c r="B15" s="7">
        <v>45973</v>
      </c>
      <c r="C15" s="8">
        <v>33.5</v>
      </c>
      <c r="D15" s="9"/>
      <c r="E15" s="10">
        <v>19</v>
      </c>
      <c r="F15" s="33">
        <f t="shared" si="0"/>
        <v>636.5</v>
      </c>
      <c r="G15" s="19"/>
      <c r="H15" s="16"/>
      <c r="I15" s="17"/>
      <c r="J15" s="18"/>
    </row>
    <row r="16" spans="2:29" x14ac:dyDescent="0.25">
      <c r="B16" s="7">
        <v>45974</v>
      </c>
      <c r="C16" s="8">
        <v>16.5</v>
      </c>
      <c r="D16" s="9"/>
      <c r="E16" s="10">
        <v>19</v>
      </c>
      <c r="F16" s="33">
        <f t="shared" si="0"/>
        <v>313.5</v>
      </c>
      <c r="G16" s="19"/>
      <c r="H16" s="16"/>
      <c r="I16" s="17"/>
      <c r="J16" s="18"/>
    </row>
    <row r="17" spans="2:10" x14ac:dyDescent="0.25">
      <c r="B17" s="7">
        <v>45975</v>
      </c>
      <c r="C17" s="8">
        <v>37.5</v>
      </c>
      <c r="D17" s="9"/>
      <c r="E17" s="10">
        <v>19</v>
      </c>
      <c r="F17" s="33">
        <f t="shared" si="0"/>
        <v>712.5</v>
      </c>
      <c r="G17" s="19"/>
      <c r="H17" s="16"/>
      <c r="I17" s="17"/>
      <c r="J17" s="18"/>
    </row>
    <row r="18" spans="2:10" x14ac:dyDescent="0.25">
      <c r="B18" s="7">
        <v>45976</v>
      </c>
      <c r="C18" s="8">
        <v>31.5</v>
      </c>
      <c r="D18" s="9"/>
      <c r="E18" s="10">
        <v>19</v>
      </c>
      <c r="F18" s="33">
        <f t="shared" si="0"/>
        <v>598.5</v>
      </c>
      <c r="G18" s="19"/>
      <c r="H18" s="16"/>
      <c r="I18" s="17"/>
      <c r="J18" s="18"/>
    </row>
    <row r="19" spans="2:10" x14ac:dyDescent="0.25">
      <c r="B19" s="7">
        <v>45977</v>
      </c>
      <c r="C19" s="8">
        <v>36</v>
      </c>
      <c r="D19" s="9"/>
      <c r="E19" s="10">
        <v>19</v>
      </c>
      <c r="F19" s="33">
        <f t="shared" si="0"/>
        <v>684</v>
      </c>
      <c r="G19" s="19"/>
      <c r="H19" s="16"/>
      <c r="I19" s="17"/>
      <c r="J19" s="18"/>
    </row>
    <row r="20" spans="2:10" x14ac:dyDescent="0.25">
      <c r="B20" s="7">
        <v>45978</v>
      </c>
      <c r="C20" s="8">
        <v>28.5</v>
      </c>
      <c r="D20" s="9"/>
      <c r="E20" s="10">
        <v>19</v>
      </c>
      <c r="F20" s="33">
        <f t="shared" si="0"/>
        <v>541.5</v>
      </c>
      <c r="G20" s="19"/>
      <c r="H20" s="16"/>
      <c r="I20" s="17"/>
      <c r="J20" s="18"/>
    </row>
    <row r="21" spans="2:10" x14ac:dyDescent="0.25">
      <c r="B21" s="7">
        <v>45979</v>
      </c>
      <c r="C21" s="8">
        <v>20</v>
      </c>
      <c r="D21" s="9"/>
      <c r="E21" s="10">
        <v>19</v>
      </c>
      <c r="F21" s="33">
        <f t="shared" si="0"/>
        <v>380</v>
      </c>
      <c r="G21" s="19"/>
      <c r="H21" s="16"/>
      <c r="I21" s="17"/>
      <c r="J21" s="18"/>
    </row>
    <row r="22" spans="2:10" x14ac:dyDescent="0.25">
      <c r="B22" s="7">
        <v>45980</v>
      </c>
      <c r="C22" s="8">
        <v>33.5</v>
      </c>
      <c r="D22" s="9"/>
      <c r="E22" s="10">
        <v>19</v>
      </c>
      <c r="F22" s="33">
        <f t="shared" si="0"/>
        <v>636.5</v>
      </c>
      <c r="G22" s="19"/>
      <c r="H22" s="16"/>
      <c r="I22" s="17"/>
      <c r="J22" s="18"/>
    </row>
    <row r="23" spans="2:10" x14ac:dyDescent="0.25">
      <c r="B23" s="7">
        <v>45981</v>
      </c>
      <c r="C23" s="8">
        <v>20.5</v>
      </c>
      <c r="D23" s="9"/>
      <c r="E23" s="10">
        <v>19</v>
      </c>
      <c r="F23" s="33">
        <f t="shared" si="0"/>
        <v>389.5</v>
      </c>
      <c r="G23" s="19"/>
      <c r="H23" s="16"/>
      <c r="I23" s="17"/>
      <c r="J23" s="18"/>
    </row>
    <row r="24" spans="2:10" x14ac:dyDescent="0.25">
      <c r="B24" s="7">
        <v>45982</v>
      </c>
      <c r="C24" s="8">
        <v>47</v>
      </c>
      <c r="D24" s="9"/>
      <c r="E24" s="10">
        <v>19</v>
      </c>
      <c r="F24" s="33">
        <f t="shared" si="0"/>
        <v>893</v>
      </c>
      <c r="G24" s="19"/>
      <c r="H24" s="16"/>
      <c r="I24" s="17"/>
      <c r="J24" s="18"/>
    </row>
    <row r="25" spans="2:10" x14ac:dyDescent="0.25">
      <c r="B25" s="7">
        <v>45983</v>
      </c>
      <c r="C25" s="8">
        <v>39.5</v>
      </c>
      <c r="D25" s="9"/>
      <c r="E25" s="10">
        <v>19</v>
      </c>
      <c r="F25" s="33">
        <f t="shared" si="0"/>
        <v>750.5</v>
      </c>
      <c r="G25" s="19"/>
      <c r="H25" s="16"/>
      <c r="I25" s="17"/>
      <c r="J25" s="18"/>
    </row>
    <row r="26" spans="2:10" x14ac:dyDescent="0.25">
      <c r="B26" s="7">
        <v>45984</v>
      </c>
      <c r="C26" s="8">
        <v>35</v>
      </c>
      <c r="D26" s="9"/>
      <c r="E26" s="10">
        <v>19</v>
      </c>
      <c r="F26" s="33">
        <f t="shared" si="0"/>
        <v>665</v>
      </c>
      <c r="G26" s="19"/>
      <c r="H26" s="16"/>
      <c r="I26" s="17"/>
      <c r="J26" s="18"/>
    </row>
    <row r="27" spans="2:10" x14ac:dyDescent="0.25">
      <c r="B27" s="7">
        <v>45985</v>
      </c>
      <c r="C27" s="8">
        <v>33</v>
      </c>
      <c r="D27" s="9"/>
      <c r="E27" s="10">
        <v>19</v>
      </c>
      <c r="F27" s="33">
        <f t="shared" si="0"/>
        <v>627</v>
      </c>
      <c r="G27" s="19"/>
      <c r="H27" s="16"/>
      <c r="I27" s="17"/>
      <c r="J27" s="18"/>
    </row>
    <row r="28" spans="2:10" x14ac:dyDescent="0.25">
      <c r="B28" s="7">
        <v>45986</v>
      </c>
      <c r="C28" s="8">
        <v>32.5</v>
      </c>
      <c r="D28" s="9"/>
      <c r="E28" s="10">
        <v>19</v>
      </c>
      <c r="F28" s="33">
        <f t="shared" si="0"/>
        <v>617.5</v>
      </c>
      <c r="G28" s="19"/>
      <c r="H28" s="16"/>
      <c r="I28" s="17"/>
      <c r="J28" s="18"/>
    </row>
    <row r="29" spans="2:10" x14ac:dyDescent="0.25">
      <c r="B29" s="7">
        <v>45987</v>
      </c>
      <c r="C29" s="8">
        <v>33</v>
      </c>
      <c r="D29" s="9"/>
      <c r="E29" s="10">
        <v>19</v>
      </c>
      <c r="F29" s="33">
        <f t="shared" si="0"/>
        <v>627</v>
      </c>
      <c r="G29" s="19"/>
      <c r="H29" s="16"/>
      <c r="I29" s="17"/>
      <c r="J29" s="18"/>
    </row>
    <row r="30" spans="2:10" x14ac:dyDescent="0.25">
      <c r="B30" s="7">
        <v>45988</v>
      </c>
      <c r="C30" s="8">
        <v>27.5</v>
      </c>
      <c r="D30" s="9"/>
      <c r="E30" s="10">
        <v>19</v>
      </c>
      <c r="F30" s="33">
        <f t="shared" si="0"/>
        <v>522.5</v>
      </c>
      <c r="G30" s="19"/>
      <c r="H30" s="16"/>
      <c r="I30" s="17"/>
      <c r="J30" s="18"/>
    </row>
    <row r="31" spans="2:10" x14ac:dyDescent="0.25">
      <c r="B31" s="7">
        <v>45989</v>
      </c>
      <c r="C31" s="8">
        <v>34</v>
      </c>
      <c r="D31" s="9"/>
      <c r="E31" s="10">
        <v>19</v>
      </c>
      <c r="F31" s="33">
        <f t="shared" si="0"/>
        <v>646</v>
      </c>
      <c r="G31" s="19"/>
      <c r="H31" s="16"/>
      <c r="I31" s="17"/>
      <c r="J31" s="18"/>
    </row>
    <row r="32" spans="2:10" x14ac:dyDescent="0.25">
      <c r="B32" s="7">
        <v>45990</v>
      </c>
      <c r="C32" s="8">
        <v>40</v>
      </c>
      <c r="D32" s="9"/>
      <c r="E32" s="10">
        <v>19</v>
      </c>
      <c r="F32" s="33">
        <f t="shared" si="0"/>
        <v>760</v>
      </c>
      <c r="G32" s="19"/>
      <c r="H32" s="16"/>
      <c r="I32" s="17"/>
      <c r="J32" s="18"/>
    </row>
    <row r="33" spans="2:12" x14ac:dyDescent="0.25">
      <c r="B33" s="7">
        <v>45991</v>
      </c>
      <c r="C33" s="8">
        <v>17</v>
      </c>
      <c r="D33" s="9"/>
      <c r="E33" s="10">
        <v>19</v>
      </c>
      <c r="F33" s="33">
        <f t="shared" si="0"/>
        <v>323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909.5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16830.748523999999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17280.5</v>
      </c>
      <c r="L36" s="31">
        <f>J36-J4-J5-J6</f>
        <v>16754.403824999998</v>
      </c>
    </row>
    <row r="37" spans="2:12" x14ac:dyDescent="0.25">
      <c r="B37" s="26" t="s">
        <v>14</v>
      </c>
      <c r="C37" s="30">
        <f>C35</f>
        <v>909.5</v>
      </c>
      <c r="D37" s="9">
        <f>D35/1.03</f>
        <v>0</v>
      </c>
      <c r="E37" s="10"/>
      <c r="F37" s="33">
        <f>SUM(F4:F36)</f>
        <v>17280.5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449.75147600000128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26.5</v>
      </c>
      <c r="D4" s="9"/>
      <c r="E4" s="10">
        <v>19.600000000000001</v>
      </c>
      <c r="F4" s="33">
        <f>E4*C4</f>
        <v>519.40000000000009</v>
      </c>
      <c r="G4" s="11"/>
      <c r="H4" s="12" t="s">
        <v>6</v>
      </c>
      <c r="I4" s="13">
        <v>0.01</v>
      </c>
      <c r="J4" s="14">
        <f>(F36+F37)*I4</f>
        <v>210.21</v>
      </c>
    </row>
    <row r="5" spans="2:29" x14ac:dyDescent="0.25">
      <c r="B5" s="7">
        <v>45993</v>
      </c>
      <c r="C5" s="8">
        <v>32</v>
      </c>
      <c r="D5" s="9"/>
      <c r="E5" s="10">
        <v>19.600000000000001</v>
      </c>
      <c r="F5" s="33">
        <f t="shared" ref="F5:F34" si="0">E5*C5</f>
        <v>627.20000000000005</v>
      </c>
      <c r="G5" s="11"/>
      <c r="H5" s="12" t="s">
        <v>7</v>
      </c>
      <c r="I5" s="13">
        <v>1E-3</v>
      </c>
      <c r="J5" s="14">
        <f>(F36+F37-J4-J6)*I5</f>
        <v>20.810790000000001</v>
      </c>
    </row>
    <row r="6" spans="2:29" x14ac:dyDescent="0.25">
      <c r="B6" s="7">
        <v>45994</v>
      </c>
      <c r="C6" s="8">
        <v>21</v>
      </c>
      <c r="D6" s="9"/>
      <c r="E6" s="10">
        <v>19.600000000000001</v>
      </c>
      <c r="F6" s="33">
        <f t="shared" si="0"/>
        <v>411.6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48</v>
      </c>
      <c r="D7" s="9"/>
      <c r="E7" s="10">
        <v>19.600000000000001</v>
      </c>
      <c r="F7" s="33">
        <f t="shared" si="0"/>
        <v>940.80000000000007</v>
      </c>
      <c r="G7" s="11"/>
      <c r="H7" s="12" t="s">
        <v>9</v>
      </c>
      <c r="I7" s="13"/>
      <c r="J7" s="14">
        <f>'KASIM 2025'!J39*-1</f>
        <v>-449.75147600000128</v>
      </c>
    </row>
    <row r="8" spans="2:29" x14ac:dyDescent="0.25">
      <c r="B8" s="7">
        <v>45996</v>
      </c>
      <c r="C8" s="8">
        <v>44.5</v>
      </c>
      <c r="D8" s="9"/>
      <c r="E8" s="10">
        <v>19.600000000000001</v>
      </c>
      <c r="F8" s="33">
        <f t="shared" si="0"/>
        <v>872.2</v>
      </c>
      <c r="G8" s="15"/>
      <c r="H8" s="16"/>
      <c r="I8" s="17"/>
      <c r="J8" s="18"/>
    </row>
    <row r="9" spans="2:29" x14ac:dyDescent="0.25">
      <c r="B9" s="7">
        <v>45997</v>
      </c>
      <c r="C9" s="8">
        <v>38</v>
      </c>
      <c r="D9" s="9"/>
      <c r="E9" s="10">
        <v>19.600000000000001</v>
      </c>
      <c r="F9" s="33">
        <f t="shared" si="0"/>
        <v>744.80000000000007</v>
      </c>
      <c r="G9" s="15"/>
      <c r="H9" s="16"/>
      <c r="I9" s="17"/>
      <c r="J9" s="18"/>
    </row>
    <row r="10" spans="2:29" x14ac:dyDescent="0.25">
      <c r="B10" s="7">
        <v>45998</v>
      </c>
      <c r="C10" s="8">
        <v>21</v>
      </c>
      <c r="D10" s="9"/>
      <c r="E10" s="10">
        <v>19.600000000000001</v>
      </c>
      <c r="F10" s="33">
        <f t="shared" si="0"/>
        <v>411.6</v>
      </c>
      <c r="G10" s="15"/>
      <c r="H10" s="16"/>
      <c r="I10" s="17"/>
      <c r="J10" s="18"/>
    </row>
    <row r="11" spans="2:29" x14ac:dyDescent="0.25">
      <c r="B11" s="7">
        <v>45999</v>
      </c>
      <c r="C11" s="8">
        <v>20</v>
      </c>
      <c r="D11" s="9"/>
      <c r="E11" s="10">
        <v>19.600000000000001</v>
      </c>
      <c r="F11" s="33">
        <f t="shared" si="0"/>
        <v>392</v>
      </c>
      <c r="G11" s="19"/>
      <c r="H11" s="16"/>
      <c r="I11" s="17"/>
      <c r="J11" s="18"/>
    </row>
    <row r="12" spans="2:29" x14ac:dyDescent="0.25">
      <c r="B12" s="7">
        <v>46000</v>
      </c>
      <c r="C12" s="8">
        <v>35.5</v>
      </c>
      <c r="D12" s="9"/>
      <c r="E12" s="10">
        <v>19.600000000000001</v>
      </c>
      <c r="F12" s="33">
        <f t="shared" si="0"/>
        <v>695.80000000000007</v>
      </c>
      <c r="G12" s="15">
        <v>46037</v>
      </c>
      <c r="H12" s="16" t="s">
        <v>69</v>
      </c>
      <c r="I12" s="17"/>
      <c r="J12" s="18">
        <v>20603.3</v>
      </c>
    </row>
    <row r="13" spans="2:29" x14ac:dyDescent="0.25">
      <c r="B13" s="7">
        <v>46001</v>
      </c>
      <c r="C13" s="8">
        <v>39</v>
      </c>
      <c r="D13" s="9"/>
      <c r="E13" s="10">
        <v>19.600000000000001</v>
      </c>
      <c r="F13" s="33">
        <f t="shared" si="0"/>
        <v>764.40000000000009</v>
      </c>
      <c r="G13" s="19"/>
      <c r="H13" s="16"/>
      <c r="I13" s="17"/>
      <c r="J13" s="18"/>
    </row>
    <row r="14" spans="2:29" x14ac:dyDescent="0.25">
      <c r="B14" s="7">
        <v>46002</v>
      </c>
      <c r="C14" s="8">
        <v>40</v>
      </c>
      <c r="D14" s="9"/>
      <c r="E14" s="10">
        <v>19.600000000000001</v>
      </c>
      <c r="F14" s="33">
        <f t="shared" si="0"/>
        <v>784</v>
      </c>
      <c r="G14" s="19"/>
      <c r="H14" s="16"/>
      <c r="I14" s="17"/>
      <c r="J14" s="18"/>
    </row>
    <row r="15" spans="2:29" x14ac:dyDescent="0.25">
      <c r="B15" s="7">
        <v>46003</v>
      </c>
      <c r="C15" s="8">
        <v>32.5</v>
      </c>
      <c r="D15" s="9"/>
      <c r="E15" s="10">
        <v>19.600000000000001</v>
      </c>
      <c r="F15" s="33">
        <f t="shared" si="0"/>
        <v>637</v>
      </c>
      <c r="G15" s="19"/>
      <c r="H15" s="16"/>
      <c r="I15" s="17"/>
      <c r="J15" s="18"/>
    </row>
    <row r="16" spans="2:29" x14ac:dyDescent="0.25">
      <c r="B16" s="7">
        <v>46004</v>
      </c>
      <c r="C16" s="8">
        <v>18.5</v>
      </c>
      <c r="D16" s="9"/>
      <c r="E16" s="10">
        <v>19.600000000000001</v>
      </c>
      <c r="F16" s="33">
        <f t="shared" si="0"/>
        <v>362.6</v>
      </c>
      <c r="G16" s="19"/>
      <c r="H16" s="16"/>
      <c r="I16" s="17"/>
      <c r="J16" s="18"/>
    </row>
    <row r="17" spans="2:10" x14ac:dyDescent="0.25">
      <c r="B17" s="7">
        <v>46005</v>
      </c>
      <c r="C17" s="8">
        <v>60</v>
      </c>
      <c r="D17" s="9"/>
      <c r="E17" s="10">
        <v>19.600000000000001</v>
      </c>
      <c r="F17" s="33">
        <f t="shared" si="0"/>
        <v>1176</v>
      </c>
      <c r="G17" s="19"/>
      <c r="H17" s="16"/>
      <c r="I17" s="17"/>
      <c r="J17" s="18"/>
    </row>
    <row r="18" spans="2:10" x14ac:dyDescent="0.25">
      <c r="B18" s="7">
        <v>46006</v>
      </c>
      <c r="C18" s="8">
        <v>36.5</v>
      </c>
      <c r="D18" s="9"/>
      <c r="E18" s="10">
        <v>19.600000000000001</v>
      </c>
      <c r="F18" s="33">
        <f t="shared" si="0"/>
        <v>715.40000000000009</v>
      </c>
      <c r="G18" s="19"/>
      <c r="H18" s="16"/>
      <c r="I18" s="17"/>
      <c r="J18" s="18"/>
    </row>
    <row r="19" spans="2:10" x14ac:dyDescent="0.25">
      <c r="B19" s="7">
        <v>46007</v>
      </c>
      <c r="C19" s="8">
        <v>23</v>
      </c>
      <c r="D19" s="9"/>
      <c r="E19" s="10">
        <v>19.600000000000001</v>
      </c>
      <c r="F19" s="33">
        <f t="shared" si="0"/>
        <v>450.8</v>
      </c>
      <c r="G19" s="19"/>
      <c r="H19" s="16"/>
      <c r="I19" s="17"/>
      <c r="J19" s="18"/>
    </row>
    <row r="20" spans="2:10" x14ac:dyDescent="0.25">
      <c r="B20" s="7">
        <v>46008</v>
      </c>
      <c r="C20" s="8">
        <v>56.5</v>
      </c>
      <c r="D20" s="9"/>
      <c r="E20" s="10">
        <v>19.600000000000001</v>
      </c>
      <c r="F20" s="33">
        <f t="shared" si="0"/>
        <v>1107.4000000000001</v>
      </c>
      <c r="G20" s="19"/>
      <c r="H20" s="16"/>
      <c r="I20" s="17"/>
      <c r="J20" s="18"/>
    </row>
    <row r="21" spans="2:10" x14ac:dyDescent="0.25">
      <c r="B21" s="7">
        <v>46009</v>
      </c>
      <c r="C21" s="8">
        <v>42</v>
      </c>
      <c r="D21" s="9"/>
      <c r="E21" s="10">
        <v>19.600000000000001</v>
      </c>
      <c r="F21" s="33">
        <f t="shared" si="0"/>
        <v>823.2</v>
      </c>
      <c r="G21" s="19"/>
      <c r="H21" s="16"/>
      <c r="I21" s="17"/>
      <c r="J21" s="18"/>
    </row>
    <row r="22" spans="2:10" x14ac:dyDescent="0.25">
      <c r="B22" s="7">
        <v>46010</v>
      </c>
      <c r="C22" s="8">
        <v>30.5</v>
      </c>
      <c r="D22" s="9"/>
      <c r="E22" s="10">
        <v>19.600000000000001</v>
      </c>
      <c r="F22" s="33">
        <f t="shared" si="0"/>
        <v>597.80000000000007</v>
      </c>
      <c r="G22" s="19"/>
      <c r="H22" s="16"/>
      <c r="I22" s="17"/>
      <c r="J22" s="18"/>
    </row>
    <row r="23" spans="2:10" x14ac:dyDescent="0.25">
      <c r="B23" s="7">
        <v>46011</v>
      </c>
      <c r="C23" s="8">
        <v>41</v>
      </c>
      <c r="D23" s="9"/>
      <c r="E23" s="10">
        <v>19.600000000000001</v>
      </c>
      <c r="F23" s="33">
        <f t="shared" si="0"/>
        <v>803.6</v>
      </c>
      <c r="G23" s="19"/>
      <c r="H23" s="16"/>
      <c r="I23" s="17"/>
      <c r="J23" s="18"/>
    </row>
    <row r="24" spans="2:10" x14ac:dyDescent="0.25">
      <c r="B24" s="7">
        <v>46012</v>
      </c>
      <c r="C24" s="8">
        <v>40.5</v>
      </c>
      <c r="D24" s="9"/>
      <c r="E24" s="10">
        <v>19.600000000000001</v>
      </c>
      <c r="F24" s="33">
        <f t="shared" si="0"/>
        <v>793.80000000000007</v>
      </c>
      <c r="G24" s="19"/>
      <c r="H24" s="16"/>
      <c r="I24" s="17"/>
      <c r="J24" s="18"/>
    </row>
    <row r="25" spans="2:10" x14ac:dyDescent="0.25">
      <c r="B25" s="7">
        <v>46013</v>
      </c>
      <c r="C25" s="8">
        <v>34</v>
      </c>
      <c r="D25" s="9"/>
      <c r="E25" s="10">
        <v>19.600000000000001</v>
      </c>
      <c r="F25" s="33">
        <f t="shared" si="0"/>
        <v>666.40000000000009</v>
      </c>
      <c r="G25" s="19"/>
      <c r="H25" s="16"/>
      <c r="I25" s="17"/>
      <c r="J25" s="18"/>
    </row>
    <row r="26" spans="2:10" x14ac:dyDescent="0.25">
      <c r="B26" s="7">
        <v>46014</v>
      </c>
      <c r="C26" s="8">
        <v>24.5</v>
      </c>
      <c r="D26" s="9"/>
      <c r="E26" s="10">
        <v>19.600000000000001</v>
      </c>
      <c r="F26" s="33">
        <f t="shared" si="0"/>
        <v>480.20000000000005</v>
      </c>
      <c r="G26" s="19"/>
      <c r="H26" s="16"/>
      <c r="I26" s="17"/>
      <c r="J26" s="18"/>
    </row>
    <row r="27" spans="2:10" x14ac:dyDescent="0.25">
      <c r="B27" s="7">
        <v>46015</v>
      </c>
      <c r="C27" s="8">
        <v>21</v>
      </c>
      <c r="D27" s="9"/>
      <c r="E27" s="10">
        <v>19.600000000000001</v>
      </c>
      <c r="F27" s="33">
        <f t="shared" si="0"/>
        <v>411.6</v>
      </c>
      <c r="G27" s="19"/>
      <c r="H27" s="16"/>
      <c r="I27" s="17"/>
      <c r="J27" s="18"/>
    </row>
    <row r="28" spans="2:10" x14ac:dyDescent="0.25">
      <c r="B28" s="7">
        <v>46016</v>
      </c>
      <c r="C28" s="8">
        <v>42</v>
      </c>
      <c r="D28" s="9"/>
      <c r="E28" s="10">
        <v>19.600000000000001</v>
      </c>
      <c r="F28" s="33">
        <f t="shared" si="0"/>
        <v>823.2</v>
      </c>
      <c r="G28" s="19"/>
      <c r="H28" s="16"/>
      <c r="I28" s="17"/>
      <c r="J28" s="18"/>
    </row>
    <row r="29" spans="2:10" x14ac:dyDescent="0.25">
      <c r="B29" s="7">
        <v>46017</v>
      </c>
      <c r="C29" s="8">
        <v>36.5</v>
      </c>
      <c r="D29" s="9"/>
      <c r="E29" s="10">
        <v>19.600000000000001</v>
      </c>
      <c r="F29" s="33">
        <f t="shared" si="0"/>
        <v>715.40000000000009</v>
      </c>
      <c r="G29" s="19"/>
      <c r="H29" s="16"/>
      <c r="I29" s="17"/>
      <c r="J29" s="18"/>
    </row>
    <row r="30" spans="2:10" x14ac:dyDescent="0.25">
      <c r="B30" s="7">
        <v>46018</v>
      </c>
      <c r="C30" s="8">
        <v>38</v>
      </c>
      <c r="D30" s="9"/>
      <c r="E30" s="10">
        <v>19.600000000000001</v>
      </c>
      <c r="F30" s="33">
        <f t="shared" si="0"/>
        <v>744.80000000000007</v>
      </c>
      <c r="G30" s="19"/>
      <c r="H30" s="16"/>
      <c r="I30" s="17"/>
      <c r="J30" s="18"/>
    </row>
    <row r="31" spans="2:10" x14ac:dyDescent="0.25">
      <c r="B31" s="7">
        <v>46019</v>
      </c>
      <c r="C31" s="8">
        <v>32.5</v>
      </c>
      <c r="D31" s="9"/>
      <c r="E31" s="10">
        <v>19.600000000000001</v>
      </c>
      <c r="F31" s="33">
        <f t="shared" si="0"/>
        <v>637</v>
      </c>
      <c r="G31" s="19"/>
      <c r="H31" s="16"/>
      <c r="I31" s="17"/>
      <c r="J31" s="18"/>
    </row>
    <row r="32" spans="2:10" x14ac:dyDescent="0.25">
      <c r="B32" s="7">
        <v>46020</v>
      </c>
      <c r="C32" s="8">
        <v>37</v>
      </c>
      <c r="D32" s="9"/>
      <c r="E32" s="10">
        <v>19.600000000000001</v>
      </c>
      <c r="F32" s="33">
        <f t="shared" si="0"/>
        <v>725.2</v>
      </c>
      <c r="G32" s="19"/>
      <c r="H32" s="16"/>
      <c r="I32" s="17"/>
      <c r="J32" s="18"/>
    </row>
    <row r="33" spans="2:12" x14ac:dyDescent="0.25">
      <c r="B33" s="7">
        <v>46021</v>
      </c>
      <c r="C33" s="8">
        <v>22</v>
      </c>
      <c r="D33" s="9"/>
      <c r="E33" s="10">
        <v>19.600000000000001</v>
      </c>
      <c r="F33" s="33">
        <f t="shared" si="0"/>
        <v>431.20000000000005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38.5</v>
      </c>
      <c r="D34" s="48"/>
      <c r="E34" s="10">
        <v>19.600000000000001</v>
      </c>
      <c r="F34" s="49">
        <f t="shared" si="0"/>
        <v>754.6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1072.5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20384.569313999997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21021</v>
      </c>
      <c r="L36" s="31">
        <f>J36-J4-J5-J6</f>
        <v>20789.979210000001</v>
      </c>
    </row>
    <row r="37" spans="2:12" x14ac:dyDescent="0.25">
      <c r="B37" s="26" t="s">
        <v>14</v>
      </c>
      <c r="C37" s="30">
        <f>C35</f>
        <v>1072.5</v>
      </c>
      <c r="D37" s="9">
        <f>D35/1.03</f>
        <v>0</v>
      </c>
      <c r="E37" s="10"/>
      <c r="F37" s="33">
        <f>SUM(F4:F36)</f>
        <v>21021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636.43068600000333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B7D8E-1353-4BC1-A6F7-50DCEADE0149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36.5</v>
      </c>
      <c r="D4" s="9"/>
      <c r="E4" s="10">
        <v>20.25</v>
      </c>
      <c r="F4" s="33">
        <f>E4*C4</f>
        <v>739.125</v>
      </c>
      <c r="G4" s="11"/>
      <c r="H4" s="12" t="s">
        <v>6</v>
      </c>
      <c r="I4" s="13">
        <v>0.01</v>
      </c>
      <c r="J4" s="14">
        <f>(F36+F37)*I4</f>
        <v>205.62375</v>
      </c>
    </row>
    <row r="5" spans="2:29" x14ac:dyDescent="0.25">
      <c r="B5" s="7">
        <v>46024</v>
      </c>
      <c r="C5" s="8">
        <v>20</v>
      </c>
      <c r="D5" s="9"/>
      <c r="E5" s="10">
        <v>20.25</v>
      </c>
      <c r="F5" s="33">
        <f t="shared" ref="F5:F34" si="0">E5*C5</f>
        <v>405</v>
      </c>
      <c r="G5" s="11"/>
      <c r="H5" s="12" t="s">
        <v>7</v>
      </c>
      <c r="I5" s="13">
        <v>1E-3</v>
      </c>
      <c r="J5" s="14">
        <f>(F36+F37-J4-J6)*I5</f>
        <v>20.356751250000002</v>
      </c>
    </row>
    <row r="6" spans="2:29" x14ac:dyDescent="0.25">
      <c r="B6" s="7">
        <v>46025</v>
      </c>
      <c r="C6" s="8">
        <v>22.5</v>
      </c>
      <c r="D6" s="9"/>
      <c r="E6" s="10">
        <v>20.25</v>
      </c>
      <c r="F6" s="33">
        <f t="shared" si="0"/>
        <v>455.625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33</v>
      </c>
      <c r="D7" s="9"/>
      <c r="E7" s="10">
        <v>20.25</v>
      </c>
      <c r="F7" s="33">
        <f t="shared" si="0"/>
        <v>668.25</v>
      </c>
      <c r="G7" s="11"/>
      <c r="H7" s="12" t="s">
        <v>9</v>
      </c>
      <c r="I7" s="13"/>
      <c r="J7" s="14">
        <f>'ARALIK 2025'!J39*-1</f>
        <v>-636.43068600000333</v>
      </c>
    </row>
    <row r="8" spans="2:29" x14ac:dyDescent="0.25">
      <c r="B8" s="7">
        <v>46027</v>
      </c>
      <c r="C8" s="8">
        <v>16</v>
      </c>
      <c r="D8" s="9"/>
      <c r="E8" s="10">
        <v>20.25</v>
      </c>
      <c r="F8" s="33">
        <f t="shared" si="0"/>
        <v>324</v>
      </c>
      <c r="G8" s="15"/>
      <c r="H8" s="16"/>
      <c r="I8" s="17"/>
      <c r="J8" s="18"/>
    </row>
    <row r="9" spans="2:29" x14ac:dyDescent="0.25">
      <c r="B9" s="7">
        <v>46028</v>
      </c>
      <c r="C9" s="8">
        <v>35.5</v>
      </c>
      <c r="D9" s="9"/>
      <c r="E9" s="10">
        <v>20.25</v>
      </c>
      <c r="F9" s="33">
        <f t="shared" si="0"/>
        <v>718.875</v>
      </c>
      <c r="G9" s="15"/>
      <c r="H9" s="16"/>
      <c r="I9" s="17"/>
      <c r="J9" s="18"/>
    </row>
    <row r="10" spans="2:29" x14ac:dyDescent="0.25">
      <c r="B10" s="7">
        <v>46029</v>
      </c>
      <c r="C10" s="8">
        <v>34</v>
      </c>
      <c r="D10" s="9"/>
      <c r="E10" s="10">
        <v>20.25</v>
      </c>
      <c r="F10" s="33">
        <f t="shared" si="0"/>
        <v>688.5</v>
      </c>
      <c r="G10" s="15"/>
      <c r="H10" s="16"/>
      <c r="I10" s="17"/>
      <c r="J10" s="18"/>
    </row>
    <row r="11" spans="2:29" x14ac:dyDescent="0.25">
      <c r="B11" s="7">
        <v>46030</v>
      </c>
      <c r="C11" s="8">
        <v>19</v>
      </c>
      <c r="D11" s="9"/>
      <c r="E11" s="10">
        <v>20.25</v>
      </c>
      <c r="F11" s="33">
        <f t="shared" si="0"/>
        <v>384.75</v>
      </c>
      <c r="G11" s="19"/>
      <c r="H11" s="16"/>
      <c r="I11" s="17"/>
      <c r="J11" s="18"/>
    </row>
    <row r="12" spans="2:29" x14ac:dyDescent="0.25">
      <c r="B12" s="7">
        <v>46031</v>
      </c>
      <c r="C12" s="8">
        <v>31.5</v>
      </c>
      <c r="D12" s="9"/>
      <c r="E12" s="10">
        <v>20.25</v>
      </c>
      <c r="F12" s="33">
        <f t="shared" si="0"/>
        <v>637.875</v>
      </c>
      <c r="G12" s="19"/>
      <c r="H12" s="16"/>
      <c r="I12" s="17"/>
      <c r="J12" s="18"/>
    </row>
    <row r="13" spans="2:29" x14ac:dyDescent="0.25">
      <c r="B13" s="7">
        <v>46032</v>
      </c>
      <c r="C13" s="8">
        <v>39</v>
      </c>
      <c r="D13" s="9"/>
      <c r="E13" s="10">
        <v>20.25</v>
      </c>
      <c r="F13" s="33">
        <f t="shared" si="0"/>
        <v>789.75</v>
      </c>
      <c r="G13" s="19"/>
      <c r="H13" s="16"/>
      <c r="I13" s="17"/>
      <c r="J13" s="18"/>
    </row>
    <row r="14" spans="2:29" x14ac:dyDescent="0.25">
      <c r="B14" s="7">
        <v>46033</v>
      </c>
      <c r="C14" s="8">
        <v>39</v>
      </c>
      <c r="D14" s="9"/>
      <c r="E14" s="10">
        <v>20.25</v>
      </c>
      <c r="F14" s="33">
        <f t="shared" si="0"/>
        <v>789.75</v>
      </c>
      <c r="G14" s="19"/>
      <c r="H14" s="16"/>
      <c r="I14" s="17"/>
      <c r="J14" s="18"/>
    </row>
    <row r="15" spans="2:29" x14ac:dyDescent="0.25">
      <c r="B15" s="7">
        <v>46034</v>
      </c>
      <c r="C15" s="8">
        <v>38</v>
      </c>
      <c r="D15" s="9"/>
      <c r="E15" s="10">
        <v>20.25</v>
      </c>
      <c r="F15" s="33">
        <f t="shared" si="0"/>
        <v>769.5</v>
      </c>
      <c r="G15" s="15">
        <v>46077</v>
      </c>
      <c r="H15" s="16" t="s">
        <v>70</v>
      </c>
      <c r="I15" s="17"/>
      <c r="J15" s="18">
        <v>20417.41</v>
      </c>
    </row>
    <row r="16" spans="2:29" x14ac:dyDescent="0.25">
      <c r="B16" s="7">
        <v>46035</v>
      </c>
      <c r="C16" s="8">
        <v>38</v>
      </c>
      <c r="D16" s="9"/>
      <c r="E16" s="10">
        <v>20.25</v>
      </c>
      <c r="F16" s="33">
        <f t="shared" si="0"/>
        <v>769.5</v>
      </c>
      <c r="G16" s="19"/>
      <c r="H16" s="16"/>
      <c r="I16" s="17"/>
      <c r="J16" s="18"/>
    </row>
    <row r="17" spans="2:10" x14ac:dyDescent="0.25">
      <c r="B17" s="7">
        <v>46036</v>
      </c>
      <c r="C17" s="8">
        <v>40</v>
      </c>
      <c r="D17" s="9"/>
      <c r="E17" s="10">
        <v>20.25</v>
      </c>
      <c r="F17" s="33">
        <f t="shared" si="0"/>
        <v>810</v>
      </c>
      <c r="G17" s="19"/>
      <c r="H17" s="16"/>
      <c r="I17" s="17"/>
      <c r="J17" s="18"/>
    </row>
    <row r="18" spans="2:10" x14ac:dyDescent="0.25">
      <c r="B18" s="7">
        <v>46037</v>
      </c>
      <c r="C18" s="8">
        <v>21</v>
      </c>
      <c r="D18" s="9"/>
      <c r="E18" s="10">
        <v>20.25</v>
      </c>
      <c r="F18" s="33">
        <f t="shared" si="0"/>
        <v>425.25</v>
      </c>
      <c r="G18" s="19"/>
      <c r="H18" s="16"/>
      <c r="I18" s="17"/>
      <c r="J18" s="18"/>
    </row>
    <row r="19" spans="2:10" x14ac:dyDescent="0.25">
      <c r="B19" s="7">
        <v>46038</v>
      </c>
      <c r="C19" s="8">
        <v>30.5</v>
      </c>
      <c r="D19" s="9"/>
      <c r="E19" s="10">
        <v>20.25</v>
      </c>
      <c r="F19" s="33">
        <f t="shared" si="0"/>
        <v>617.625</v>
      </c>
      <c r="G19" s="19"/>
      <c r="H19" s="16"/>
      <c r="I19" s="17"/>
      <c r="J19" s="18"/>
    </row>
    <row r="20" spans="2:10" x14ac:dyDescent="0.25">
      <c r="B20" s="7">
        <v>46039</v>
      </c>
      <c r="C20" s="8">
        <v>39.5</v>
      </c>
      <c r="D20" s="9"/>
      <c r="E20" s="10">
        <v>20.25</v>
      </c>
      <c r="F20" s="33">
        <f t="shared" si="0"/>
        <v>799.875</v>
      </c>
      <c r="G20" s="19"/>
      <c r="H20" s="16"/>
      <c r="I20" s="17"/>
      <c r="J20" s="18"/>
    </row>
    <row r="21" spans="2:10" x14ac:dyDescent="0.25">
      <c r="B21" s="7">
        <v>46040</v>
      </c>
      <c r="C21" s="8">
        <v>20</v>
      </c>
      <c r="D21" s="9"/>
      <c r="E21" s="10">
        <v>20.25</v>
      </c>
      <c r="F21" s="33">
        <f t="shared" si="0"/>
        <v>405</v>
      </c>
      <c r="G21" s="19"/>
      <c r="H21" s="16"/>
      <c r="I21" s="17"/>
      <c r="J21" s="18"/>
    </row>
    <row r="22" spans="2:10" x14ac:dyDescent="0.25">
      <c r="B22" s="7">
        <v>46041</v>
      </c>
      <c r="C22" s="8">
        <v>24.5</v>
      </c>
      <c r="D22" s="9"/>
      <c r="E22" s="10">
        <v>20.25</v>
      </c>
      <c r="F22" s="33">
        <f t="shared" si="0"/>
        <v>496.125</v>
      </c>
      <c r="G22" s="19"/>
      <c r="H22" s="16"/>
      <c r="I22" s="17"/>
      <c r="J22" s="18"/>
    </row>
    <row r="23" spans="2:10" x14ac:dyDescent="0.25">
      <c r="B23" s="7">
        <v>46042</v>
      </c>
      <c r="C23" s="8">
        <v>37</v>
      </c>
      <c r="D23" s="9"/>
      <c r="E23" s="10">
        <v>20.25</v>
      </c>
      <c r="F23" s="33">
        <f t="shared" si="0"/>
        <v>749.25</v>
      </c>
      <c r="G23" s="19"/>
      <c r="H23" s="16"/>
      <c r="I23" s="17"/>
      <c r="J23" s="18"/>
    </row>
    <row r="24" spans="2:10" x14ac:dyDescent="0.25">
      <c r="B24" s="7">
        <v>46043</v>
      </c>
      <c r="C24" s="8">
        <v>27</v>
      </c>
      <c r="D24" s="9"/>
      <c r="E24" s="10">
        <v>20.25</v>
      </c>
      <c r="F24" s="33">
        <f t="shared" si="0"/>
        <v>546.75</v>
      </c>
      <c r="G24" s="19"/>
      <c r="H24" s="16"/>
      <c r="I24" s="17"/>
      <c r="J24" s="18"/>
    </row>
    <row r="25" spans="2:10" x14ac:dyDescent="0.25">
      <c r="B25" s="7">
        <v>46044</v>
      </c>
      <c r="C25" s="8">
        <v>34.5</v>
      </c>
      <c r="D25" s="9"/>
      <c r="E25" s="10">
        <v>24</v>
      </c>
      <c r="F25" s="33">
        <f t="shared" si="0"/>
        <v>828</v>
      </c>
      <c r="G25" s="19"/>
      <c r="H25" s="16"/>
      <c r="I25" s="17"/>
      <c r="J25" s="18"/>
    </row>
    <row r="26" spans="2:10" x14ac:dyDescent="0.25">
      <c r="B26" s="7">
        <v>46045</v>
      </c>
      <c r="C26" s="8">
        <v>32</v>
      </c>
      <c r="D26" s="9"/>
      <c r="E26" s="10">
        <v>24</v>
      </c>
      <c r="F26" s="33">
        <f t="shared" si="0"/>
        <v>768</v>
      </c>
      <c r="G26" s="19"/>
      <c r="H26" s="16"/>
      <c r="I26" s="17"/>
      <c r="J26" s="18"/>
    </row>
    <row r="27" spans="2:10" x14ac:dyDescent="0.25">
      <c r="B27" s="7">
        <v>46046</v>
      </c>
      <c r="C27" s="8">
        <v>33</v>
      </c>
      <c r="D27" s="9"/>
      <c r="E27" s="10">
        <v>24</v>
      </c>
      <c r="F27" s="33">
        <f t="shared" si="0"/>
        <v>792</v>
      </c>
      <c r="G27" s="19"/>
      <c r="H27" s="16"/>
      <c r="I27" s="17"/>
      <c r="J27" s="18"/>
    </row>
    <row r="28" spans="2:10" x14ac:dyDescent="0.25">
      <c r="B28" s="7">
        <v>46047</v>
      </c>
      <c r="C28" s="8">
        <v>31</v>
      </c>
      <c r="D28" s="9"/>
      <c r="E28" s="10">
        <v>24</v>
      </c>
      <c r="F28" s="33">
        <f t="shared" si="0"/>
        <v>744</v>
      </c>
      <c r="G28" s="19"/>
      <c r="H28" s="16"/>
      <c r="I28" s="17"/>
      <c r="J28" s="18"/>
    </row>
    <row r="29" spans="2:10" x14ac:dyDescent="0.25">
      <c r="B29" s="7">
        <v>46048</v>
      </c>
      <c r="C29" s="8">
        <v>30.5</v>
      </c>
      <c r="D29" s="9"/>
      <c r="E29" s="10">
        <v>24</v>
      </c>
      <c r="F29" s="33">
        <f t="shared" si="0"/>
        <v>732</v>
      </c>
      <c r="G29" s="19"/>
      <c r="H29" s="16"/>
      <c r="I29" s="17"/>
      <c r="J29" s="18"/>
    </row>
    <row r="30" spans="2:10" x14ac:dyDescent="0.25">
      <c r="B30" s="7">
        <v>46049</v>
      </c>
      <c r="C30" s="8">
        <v>32</v>
      </c>
      <c r="D30" s="9"/>
      <c r="E30" s="10">
        <v>24</v>
      </c>
      <c r="F30" s="33">
        <f t="shared" si="0"/>
        <v>768</v>
      </c>
      <c r="G30" s="19"/>
      <c r="H30" s="16"/>
      <c r="I30" s="17"/>
      <c r="J30" s="18"/>
    </row>
    <row r="31" spans="2:10" x14ac:dyDescent="0.25">
      <c r="B31" s="7">
        <v>46050</v>
      </c>
      <c r="C31" s="8">
        <v>29</v>
      </c>
      <c r="D31" s="9"/>
      <c r="E31" s="10">
        <v>24</v>
      </c>
      <c r="F31" s="33">
        <f t="shared" si="0"/>
        <v>696</v>
      </c>
      <c r="G31" s="19"/>
      <c r="H31" s="16"/>
      <c r="I31" s="17"/>
      <c r="J31" s="18"/>
    </row>
    <row r="32" spans="2:10" x14ac:dyDescent="0.25">
      <c r="B32" s="7">
        <v>46051</v>
      </c>
      <c r="C32" s="8">
        <v>28.5</v>
      </c>
      <c r="D32" s="9"/>
      <c r="E32" s="10">
        <v>24</v>
      </c>
      <c r="F32" s="33">
        <f t="shared" si="0"/>
        <v>684</v>
      </c>
      <c r="G32" s="19"/>
      <c r="H32" s="16"/>
      <c r="I32" s="17"/>
      <c r="J32" s="18"/>
    </row>
    <row r="33" spans="2:12" x14ac:dyDescent="0.25">
      <c r="B33" s="7">
        <v>46052</v>
      </c>
      <c r="C33" s="8">
        <v>32</v>
      </c>
      <c r="D33" s="9"/>
      <c r="E33" s="10">
        <v>24</v>
      </c>
      <c r="F33" s="33">
        <f t="shared" si="0"/>
        <v>768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33</v>
      </c>
      <c r="D34" s="48"/>
      <c r="E34" s="10">
        <v>24</v>
      </c>
      <c r="F34" s="49">
        <f t="shared" si="0"/>
        <v>792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957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20006.959815249997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20562.375</v>
      </c>
      <c r="L36" s="31">
        <f>J36-J4-J5-J6</f>
        <v>20336.39449875</v>
      </c>
    </row>
    <row r="37" spans="2:12" x14ac:dyDescent="0.25">
      <c r="B37" s="26" t="s">
        <v>14</v>
      </c>
      <c r="C37" s="30">
        <f>C35</f>
        <v>957</v>
      </c>
      <c r="D37" s="9">
        <f>D35/1.03</f>
        <v>0</v>
      </c>
      <c r="E37" s="10"/>
      <c r="F37" s="33">
        <f>SUM(F4:F36)</f>
        <v>20562.375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555.41518475000339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D07CF-51EE-4A2D-B804-D574108377E4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30</v>
      </c>
      <c r="D4" s="9"/>
      <c r="E4" s="10">
        <v>24</v>
      </c>
      <c r="F4" s="33">
        <f>E4*C4</f>
        <v>720</v>
      </c>
      <c r="G4" s="11"/>
      <c r="H4" s="12" t="s">
        <v>6</v>
      </c>
      <c r="I4" s="13">
        <v>0.01</v>
      </c>
      <c r="J4" s="14">
        <f>(F36+F37)*I4</f>
        <v>171.48</v>
      </c>
    </row>
    <row r="5" spans="2:29" x14ac:dyDescent="0.25">
      <c r="B5" s="7">
        <v>46055</v>
      </c>
      <c r="C5" s="8">
        <v>34</v>
      </c>
      <c r="D5" s="9"/>
      <c r="E5" s="10">
        <v>24</v>
      </c>
      <c r="F5" s="33">
        <f t="shared" ref="F5:F34" si="0">E5*C5</f>
        <v>816</v>
      </c>
      <c r="G5" s="11"/>
      <c r="H5" s="12" t="s">
        <v>7</v>
      </c>
      <c r="I5" s="13">
        <v>1E-3</v>
      </c>
      <c r="J5" s="14">
        <f>(F36+F37-J4-J6)*I5</f>
        <v>16.609900000000003</v>
      </c>
    </row>
    <row r="6" spans="2:29" x14ac:dyDescent="0.25">
      <c r="B6" s="7">
        <v>46056</v>
      </c>
      <c r="C6" s="8">
        <v>36</v>
      </c>
      <c r="D6" s="9"/>
      <c r="E6" s="10">
        <v>24</v>
      </c>
      <c r="F6" s="33">
        <f t="shared" si="0"/>
        <v>864</v>
      </c>
      <c r="G6" s="11"/>
      <c r="H6" s="12" t="s">
        <v>8</v>
      </c>
      <c r="I6" s="13"/>
      <c r="J6" s="14">
        <v>366.62</v>
      </c>
    </row>
    <row r="7" spans="2:29" x14ac:dyDescent="0.25">
      <c r="B7" s="7">
        <v>46057</v>
      </c>
      <c r="C7" s="8">
        <v>19</v>
      </c>
      <c r="D7" s="9"/>
      <c r="E7" s="10">
        <v>24</v>
      </c>
      <c r="F7" s="33">
        <f t="shared" si="0"/>
        <v>456</v>
      </c>
      <c r="G7" s="11"/>
      <c r="H7" s="12" t="s">
        <v>9</v>
      </c>
      <c r="I7" s="13"/>
      <c r="J7" s="14">
        <f>'OCAK 2026'!J39*-1</f>
        <v>-555.41518475000339</v>
      </c>
    </row>
    <row r="8" spans="2:29" x14ac:dyDescent="0.25">
      <c r="B8" s="7">
        <v>46058</v>
      </c>
      <c r="C8" s="8">
        <v>32</v>
      </c>
      <c r="D8" s="9"/>
      <c r="E8" s="10">
        <v>24</v>
      </c>
      <c r="F8" s="33">
        <f t="shared" si="0"/>
        <v>768</v>
      </c>
      <c r="G8" s="15"/>
      <c r="H8" s="16"/>
      <c r="I8" s="17"/>
      <c r="J8" s="18"/>
    </row>
    <row r="9" spans="2:29" x14ac:dyDescent="0.25">
      <c r="B9" s="7">
        <v>46059</v>
      </c>
      <c r="C9" s="8">
        <v>30.5</v>
      </c>
      <c r="D9" s="9"/>
      <c r="E9" s="10">
        <v>24</v>
      </c>
      <c r="F9" s="33">
        <f t="shared" si="0"/>
        <v>732</v>
      </c>
      <c r="G9" s="15"/>
      <c r="H9" s="16"/>
      <c r="I9" s="17"/>
      <c r="J9" s="18"/>
    </row>
    <row r="10" spans="2:29" x14ac:dyDescent="0.25">
      <c r="B10" s="7">
        <v>46060</v>
      </c>
      <c r="C10" s="8">
        <v>30</v>
      </c>
      <c r="D10" s="9"/>
      <c r="E10" s="10">
        <v>24</v>
      </c>
      <c r="F10" s="33">
        <f t="shared" si="0"/>
        <v>720</v>
      </c>
      <c r="G10" s="15"/>
      <c r="H10" s="16"/>
      <c r="I10" s="17"/>
      <c r="J10" s="18"/>
    </row>
    <row r="11" spans="2:29" x14ac:dyDescent="0.25">
      <c r="B11" s="7">
        <v>46061</v>
      </c>
      <c r="C11" s="8">
        <v>31.5</v>
      </c>
      <c r="D11" s="9"/>
      <c r="E11" s="10">
        <v>24</v>
      </c>
      <c r="F11" s="33">
        <f t="shared" si="0"/>
        <v>756</v>
      </c>
      <c r="G11" s="15">
        <v>46099</v>
      </c>
      <c r="H11" s="16" t="s">
        <v>71</v>
      </c>
      <c r="I11" s="17"/>
      <c r="J11" s="18">
        <v>17148.71</v>
      </c>
    </row>
    <row r="12" spans="2:29" x14ac:dyDescent="0.25">
      <c r="B12" s="7">
        <v>46062</v>
      </c>
      <c r="C12" s="8">
        <v>21</v>
      </c>
      <c r="D12" s="9"/>
      <c r="E12" s="10">
        <v>24</v>
      </c>
      <c r="F12" s="33">
        <f t="shared" si="0"/>
        <v>504</v>
      </c>
      <c r="G12" s="19"/>
      <c r="H12" s="16"/>
      <c r="I12" s="17"/>
      <c r="J12" s="18"/>
    </row>
    <row r="13" spans="2:29" x14ac:dyDescent="0.25">
      <c r="B13" s="7">
        <v>46063</v>
      </c>
      <c r="C13" s="8">
        <v>30</v>
      </c>
      <c r="D13" s="9"/>
      <c r="E13" s="10">
        <v>24</v>
      </c>
      <c r="F13" s="33">
        <f t="shared" si="0"/>
        <v>720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31</v>
      </c>
      <c r="D15" s="9"/>
      <c r="E15" s="10">
        <v>24</v>
      </c>
      <c r="F15" s="33">
        <f t="shared" si="0"/>
        <v>744</v>
      </c>
      <c r="G15" s="19"/>
      <c r="H15" s="16"/>
      <c r="I15" s="17"/>
      <c r="J15" s="18"/>
    </row>
    <row r="16" spans="2:29" x14ac:dyDescent="0.25">
      <c r="B16" s="7">
        <v>46066</v>
      </c>
      <c r="C16" s="8">
        <v>30.5</v>
      </c>
      <c r="D16" s="9"/>
      <c r="E16" s="10">
        <v>24</v>
      </c>
      <c r="F16" s="33">
        <f t="shared" si="0"/>
        <v>732</v>
      </c>
      <c r="G16" s="19"/>
      <c r="H16" s="16"/>
      <c r="I16" s="17"/>
      <c r="J16" s="18"/>
    </row>
    <row r="17" spans="2:10" x14ac:dyDescent="0.25">
      <c r="B17" s="7">
        <v>46067</v>
      </c>
      <c r="C17" s="8">
        <v>27.5</v>
      </c>
      <c r="D17" s="9"/>
      <c r="E17" s="10">
        <v>24</v>
      </c>
      <c r="F17" s="33">
        <f t="shared" si="0"/>
        <v>660</v>
      </c>
      <c r="G17" s="19"/>
      <c r="H17" s="16"/>
      <c r="I17" s="17"/>
      <c r="J17" s="18"/>
    </row>
    <row r="18" spans="2:10" x14ac:dyDescent="0.25">
      <c r="B18" s="7">
        <v>46068</v>
      </c>
      <c r="C18" s="8">
        <v>31</v>
      </c>
      <c r="D18" s="9"/>
      <c r="E18" s="10">
        <v>24</v>
      </c>
      <c r="F18" s="33">
        <f t="shared" si="0"/>
        <v>744</v>
      </c>
      <c r="G18" s="19"/>
      <c r="H18" s="16"/>
      <c r="I18" s="17"/>
      <c r="J18" s="18"/>
    </row>
    <row r="19" spans="2:10" x14ac:dyDescent="0.25">
      <c r="B19" s="7">
        <v>46069</v>
      </c>
      <c r="C19" s="8">
        <v>18</v>
      </c>
      <c r="D19" s="9"/>
      <c r="E19" s="10">
        <v>24</v>
      </c>
      <c r="F19" s="33">
        <f t="shared" si="0"/>
        <v>432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38</v>
      </c>
      <c r="D21" s="9"/>
      <c r="E21" s="10">
        <v>24</v>
      </c>
      <c r="F21" s="33">
        <f t="shared" si="0"/>
        <v>912</v>
      </c>
      <c r="G21" s="19"/>
      <c r="H21" s="16"/>
      <c r="I21" s="17"/>
      <c r="J21" s="18"/>
    </row>
    <row r="22" spans="2:10" x14ac:dyDescent="0.25">
      <c r="B22" s="7">
        <v>46072</v>
      </c>
      <c r="C22" s="8">
        <v>29</v>
      </c>
      <c r="D22" s="9"/>
      <c r="E22" s="10">
        <v>24</v>
      </c>
      <c r="F22" s="33">
        <f t="shared" si="0"/>
        <v>696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30</v>
      </c>
      <c r="D24" s="9"/>
      <c r="E24" s="10">
        <v>24</v>
      </c>
      <c r="F24" s="33">
        <f t="shared" si="0"/>
        <v>720</v>
      </c>
      <c r="G24" s="19"/>
      <c r="H24" s="16"/>
      <c r="I24" s="17"/>
      <c r="J24" s="18"/>
    </row>
    <row r="25" spans="2:10" x14ac:dyDescent="0.25">
      <c r="B25" s="7">
        <v>46075</v>
      </c>
      <c r="C25" s="8">
        <v>26</v>
      </c>
      <c r="D25" s="9"/>
      <c r="E25" s="10">
        <v>24</v>
      </c>
      <c r="F25" s="33">
        <f t="shared" si="0"/>
        <v>624</v>
      </c>
      <c r="G25" s="19"/>
      <c r="H25" s="16"/>
      <c r="I25" s="17"/>
      <c r="J25" s="18"/>
    </row>
    <row r="26" spans="2:10" x14ac:dyDescent="0.25">
      <c r="B26" s="7">
        <v>46076</v>
      </c>
      <c r="C26" s="8">
        <v>30</v>
      </c>
      <c r="D26" s="9"/>
      <c r="E26" s="10">
        <v>24</v>
      </c>
      <c r="F26" s="33">
        <f t="shared" si="0"/>
        <v>720</v>
      </c>
      <c r="G26" s="19"/>
      <c r="H26" s="16"/>
      <c r="I26" s="17"/>
      <c r="J26" s="18"/>
    </row>
    <row r="27" spans="2:10" x14ac:dyDescent="0.25">
      <c r="B27" s="7">
        <v>46077</v>
      </c>
      <c r="C27" s="8">
        <v>27</v>
      </c>
      <c r="D27" s="9"/>
      <c r="E27" s="10">
        <v>24</v>
      </c>
      <c r="F27" s="33">
        <f t="shared" si="0"/>
        <v>648</v>
      </c>
      <c r="G27" s="19"/>
      <c r="H27" s="16"/>
      <c r="I27" s="17"/>
      <c r="J27" s="18"/>
    </row>
    <row r="28" spans="2:10" x14ac:dyDescent="0.25">
      <c r="B28" s="7">
        <v>46078</v>
      </c>
      <c r="C28" s="8">
        <v>25.5</v>
      </c>
      <c r="D28" s="9"/>
      <c r="E28" s="10">
        <v>24</v>
      </c>
      <c r="F28" s="33">
        <f t="shared" si="0"/>
        <v>612</v>
      </c>
      <c r="G28" s="19"/>
      <c r="H28" s="16"/>
      <c r="I28" s="17"/>
      <c r="J28" s="18"/>
    </row>
    <row r="29" spans="2:10" x14ac:dyDescent="0.25">
      <c r="B29" s="7">
        <v>46079</v>
      </c>
      <c r="C29" s="8">
        <v>26</v>
      </c>
      <c r="D29" s="9"/>
      <c r="E29" s="10">
        <v>24</v>
      </c>
      <c r="F29" s="33">
        <f t="shared" si="0"/>
        <v>624</v>
      </c>
      <c r="G29" s="19"/>
      <c r="H29" s="16"/>
      <c r="I29" s="17"/>
      <c r="J29" s="18"/>
    </row>
    <row r="30" spans="2:10" x14ac:dyDescent="0.25">
      <c r="B30" s="7">
        <v>46080</v>
      </c>
      <c r="C30" s="8">
        <v>28</v>
      </c>
      <c r="D30" s="9"/>
      <c r="E30" s="10">
        <v>24</v>
      </c>
      <c r="F30" s="33">
        <f t="shared" si="0"/>
        <v>672</v>
      </c>
      <c r="G30" s="19"/>
      <c r="H30" s="16"/>
      <c r="I30" s="17"/>
      <c r="J30" s="18"/>
    </row>
    <row r="31" spans="2:10" x14ac:dyDescent="0.25">
      <c r="B31" s="7">
        <v>46081</v>
      </c>
      <c r="C31" s="8">
        <v>23</v>
      </c>
      <c r="D31" s="9"/>
      <c r="E31" s="10">
        <v>24</v>
      </c>
      <c r="F31" s="33">
        <f t="shared" si="0"/>
        <v>552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714.5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17148.004715249997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17148</v>
      </c>
      <c r="L36" s="31">
        <f>J36-J4-J5-J6</f>
        <v>16593.290100000002</v>
      </c>
    </row>
    <row r="37" spans="2:12" x14ac:dyDescent="0.25">
      <c r="B37" s="26" t="s">
        <v>14</v>
      </c>
      <c r="C37" s="30">
        <f>C35</f>
        <v>714.5</v>
      </c>
      <c r="D37" s="9">
        <f>D35/1.03</f>
        <v>0</v>
      </c>
      <c r="E37" s="10"/>
      <c r="F37" s="33">
        <f>SUM(F4:F36)</f>
        <v>17148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-4.7152499973890372E-3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AFFE-D7EF-4C67-BFD9-BDAF5BE1346B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25</v>
      </c>
      <c r="D4" s="9"/>
      <c r="E4" s="10">
        <v>24.5</v>
      </c>
      <c r="F4" s="33">
        <f>E4*C4</f>
        <v>612.5</v>
      </c>
      <c r="G4" s="11"/>
      <c r="H4" s="12" t="s">
        <v>6</v>
      </c>
      <c r="I4" s="13">
        <v>0.01</v>
      </c>
      <c r="J4" s="14">
        <f>(F36+F37)*I4</f>
        <v>52.307500000000005</v>
      </c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5.075962500000001</v>
      </c>
    </row>
    <row r="6" spans="2:29" x14ac:dyDescent="0.25">
      <c r="B6" s="7">
        <v>46084</v>
      </c>
      <c r="C6" s="8">
        <v>17</v>
      </c>
      <c r="D6" s="9"/>
      <c r="E6" s="10">
        <v>24.5</v>
      </c>
      <c r="F6" s="33">
        <f t="shared" si="0"/>
        <v>416.5</v>
      </c>
      <c r="G6" s="11"/>
      <c r="H6" s="12" t="s">
        <v>8</v>
      </c>
      <c r="I6" s="13"/>
      <c r="J6" s="14">
        <v>102.48</v>
      </c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4.7152499973890372E-3</v>
      </c>
    </row>
    <row r="8" spans="2:29" x14ac:dyDescent="0.25">
      <c r="B8" s="7">
        <v>46086</v>
      </c>
      <c r="C8" s="8">
        <v>26</v>
      </c>
      <c r="D8" s="9"/>
      <c r="E8" s="10">
        <v>24.5</v>
      </c>
      <c r="F8" s="33">
        <f t="shared" si="0"/>
        <v>637</v>
      </c>
      <c r="G8" s="15"/>
      <c r="H8" s="16"/>
      <c r="I8" s="17"/>
      <c r="J8" s="18"/>
    </row>
    <row r="9" spans="2:29" x14ac:dyDescent="0.25">
      <c r="B9" s="7">
        <v>46087</v>
      </c>
      <c r="C9" s="8">
        <v>24.5</v>
      </c>
      <c r="D9" s="9"/>
      <c r="E9" s="10">
        <v>24.5</v>
      </c>
      <c r="F9" s="33">
        <f t="shared" si="0"/>
        <v>600.25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40</v>
      </c>
      <c r="D11" s="9"/>
      <c r="E11" s="10">
        <v>24.5</v>
      </c>
      <c r="F11" s="33">
        <f t="shared" si="0"/>
        <v>980</v>
      </c>
      <c r="G11" s="19"/>
      <c r="H11" s="16"/>
      <c r="I11" s="17"/>
      <c r="J11" s="18"/>
    </row>
    <row r="12" spans="2:29" x14ac:dyDescent="0.25">
      <c r="B12" s="7">
        <v>46090</v>
      </c>
      <c r="C12" s="8">
        <v>20</v>
      </c>
      <c r="D12" s="9"/>
      <c r="E12" s="10">
        <v>24.5</v>
      </c>
      <c r="F12" s="33">
        <f t="shared" si="0"/>
        <v>490</v>
      </c>
      <c r="G12" s="19"/>
      <c r="H12" s="16"/>
      <c r="I12" s="17"/>
      <c r="J12" s="18"/>
    </row>
    <row r="13" spans="2:29" x14ac:dyDescent="0.25">
      <c r="B13" s="7">
        <v>46091</v>
      </c>
      <c r="C13" s="8">
        <v>21</v>
      </c>
      <c r="D13" s="9"/>
      <c r="E13" s="10">
        <v>24.5</v>
      </c>
      <c r="F13" s="33">
        <f t="shared" si="0"/>
        <v>514.5</v>
      </c>
      <c r="G13" s="15">
        <v>46133</v>
      </c>
      <c r="H13" s="16" t="s">
        <v>70</v>
      </c>
      <c r="I13" s="17"/>
      <c r="J13" s="18">
        <v>5070.88</v>
      </c>
    </row>
    <row r="14" spans="2:29" x14ac:dyDescent="0.25">
      <c r="B14" s="7">
        <v>46092</v>
      </c>
      <c r="C14" s="8">
        <v>20.5</v>
      </c>
      <c r="D14" s="9"/>
      <c r="E14" s="10">
        <v>24.5</v>
      </c>
      <c r="F14" s="33">
        <f t="shared" si="0"/>
        <v>502.25</v>
      </c>
      <c r="G14" s="19"/>
      <c r="H14" s="16"/>
      <c r="I14" s="17"/>
      <c r="J14" s="18"/>
    </row>
    <row r="15" spans="2:29" x14ac:dyDescent="0.25">
      <c r="B15" s="7">
        <v>46093</v>
      </c>
      <c r="C15" s="8">
        <v>19.5</v>
      </c>
      <c r="D15" s="9"/>
      <c r="E15" s="10">
        <v>24.5</v>
      </c>
      <c r="F15" s="33">
        <f t="shared" si="0"/>
        <v>477.75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213.5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5230.7481777499979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5230.75</v>
      </c>
      <c r="L36" s="31">
        <f>J36-J4-J5-J6</f>
        <v>5070.8865375000005</v>
      </c>
    </row>
    <row r="37" spans="2:12" x14ac:dyDescent="0.25">
      <c r="B37" s="26" t="s">
        <v>14</v>
      </c>
      <c r="C37" s="30">
        <f>C35</f>
        <v>213.5</v>
      </c>
      <c r="D37" s="9">
        <f>D35/1.03</f>
        <v>0</v>
      </c>
      <c r="E37" s="10"/>
      <c r="F37" s="33">
        <f>SUM(F4:F36)</f>
        <v>5230.75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1.8222500020783627E-3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488AA-AD08-4BAA-81F2-239E29F1FCAB}">
  <dimension ref="B1:AC43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33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'MART 2026'!J39*-1</f>
        <v>-1.8222500020783627E-3</v>
      </c>
    </row>
    <row r="8" spans="2:29" x14ac:dyDescent="0.25">
      <c r="B8" s="7">
        <v>46117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-1.8222500020783627E-3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1.8222500020783627E-3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2025-05-20T12:55:09Z</cp:lastPrinted>
  <dcterms:created xsi:type="dcterms:W3CDTF">2015-06-05T18:19:34Z</dcterms:created>
  <dcterms:modified xsi:type="dcterms:W3CDTF">2026-05-09T11:39:17Z</dcterms:modified>
</cp:coreProperties>
</file>